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DieseArbeitsmappe" defaultThemeVersion="124226"/>
  <mc:AlternateContent xmlns:mc="http://schemas.openxmlformats.org/markup-compatibility/2006">
    <mc:Choice Requires="x15">
      <x15ac:absPath xmlns:x15ac="http://schemas.microsoft.com/office/spreadsheetml/2010/11/ac" url="P:\PROJEKTE\Laufende Projekte\0511_Darmstadt Käthe-Kollwitz-Schule VgV\17_SS-RB (UVgO)\21_Bekanntmachung\01_Ausgang\"/>
    </mc:Choice>
  </mc:AlternateContent>
  <xr:revisionPtr revIDLastSave="0" documentId="13_ncr:1_{6A992BC1-A0B8-4D17-9D3A-A46B888CB670}" xr6:coauthVersionLast="47" xr6:coauthVersionMax="47" xr10:uidLastSave="{00000000-0000-0000-0000-000000000000}"/>
  <bookViews>
    <workbookView xWindow="-28920" yWindow="1740" windowWidth="29040" windowHeight="17520" xr2:uid="{00000000-000D-0000-FFFF-FFFF00000000}"/>
  </bookViews>
  <sheets>
    <sheet name="A2-Honorarblatt" sheetId="12" r:id="rId1"/>
  </sheets>
  <definedNames>
    <definedName name="_xlnm.Print_Area" localSheetId="0">'A2-Honorarblatt'!$A$1:$H$91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0" i="12" l="1"/>
  <c r="G45" i="12"/>
  <c r="G46" i="12" s="1"/>
  <c r="G35" i="12"/>
  <c r="G36" i="12" s="1"/>
  <c r="G25" i="12"/>
  <c r="G26" i="12" s="1"/>
  <c r="G69" i="12"/>
  <c r="G61" i="12"/>
  <c r="G60" i="12"/>
  <c r="G59" i="12"/>
  <c r="G58" i="12"/>
  <c r="G57" i="12"/>
  <c r="G56" i="12"/>
  <c r="G52" i="12"/>
  <c r="G53" i="12"/>
  <c r="G54" i="12"/>
  <c r="G55" i="12"/>
  <c r="G51" i="12"/>
  <c r="G68" i="12"/>
  <c r="G62" i="12" l="1"/>
  <c r="G76" i="12" l="1"/>
  <c r="G75" i="12"/>
  <c r="G74" i="12"/>
  <c r="G77" i="12" l="1"/>
  <c r="G81" i="12" s="1"/>
  <c r="G82" i="12" l="1"/>
  <c r="G83" i="12" s="1"/>
  <c r="G84" i="12" l="1"/>
  <c r="G85" i="12" s="1"/>
</calcChain>
</file>

<file path=xl/sharedStrings.xml><?xml version="1.0" encoding="utf-8"?>
<sst xmlns="http://schemas.openxmlformats.org/spreadsheetml/2006/main" count="85" uniqueCount="70">
  <si>
    <t>Name Bieter</t>
  </si>
  <si>
    <r>
      <t xml:space="preserve">  Summe </t>
    </r>
    <r>
      <rPr>
        <sz val="10"/>
        <rFont val="Verdana"/>
        <family val="2"/>
      </rPr>
      <t>Honorar ohne Nebenkosten (netto)</t>
    </r>
  </si>
  <si>
    <r>
      <t>Summe</t>
    </r>
    <r>
      <rPr>
        <sz val="10"/>
        <color rgb="FF000000"/>
        <rFont val="Verdana"/>
        <family val="2"/>
      </rPr>
      <t xml:space="preserve"> Honorar inkl. Nebenkosten (brutto)</t>
    </r>
  </si>
  <si>
    <t>MwSt.</t>
  </si>
  <si>
    <t>Alle weiß hinterlegten Felder sind auszufüllen</t>
  </si>
  <si>
    <t>Hinweise zum Honorar</t>
  </si>
  <si>
    <t>A)</t>
  </si>
  <si>
    <r>
      <rPr>
        <b/>
        <sz val="10"/>
        <color theme="0" tint="-0.499984740745262"/>
        <rFont val="Verdana"/>
        <family val="2"/>
      </rPr>
      <t>Nettobeträge</t>
    </r>
    <r>
      <rPr>
        <sz val="10"/>
        <color theme="0" tint="-0.499984740745262"/>
        <rFont val="Verdana"/>
        <family val="2"/>
      </rPr>
      <t xml:space="preserve">
Die folgenden Positionen sind in Euro und als Nettobeträge auszuweisen.</t>
    </r>
  </si>
  <si>
    <t>B)</t>
  </si>
  <si>
    <t>C)</t>
  </si>
  <si>
    <t>D)</t>
  </si>
  <si>
    <t>E)</t>
  </si>
  <si>
    <r>
      <t xml:space="preserve">Stundensatz 
</t>
    </r>
    <r>
      <rPr>
        <sz val="9"/>
        <color theme="1"/>
        <rFont val="Verdana"/>
        <family val="2"/>
      </rPr>
      <t>(ohne MwSt.)</t>
    </r>
  </si>
  <si>
    <t>Ort, Datum</t>
  </si>
  <si>
    <r>
      <t xml:space="preserve">Stundenanzahl </t>
    </r>
    <r>
      <rPr>
        <sz val="9"/>
        <color theme="1"/>
        <rFont val="Verdana"/>
        <family val="2"/>
      </rPr>
      <t>(kalkulatorisch)</t>
    </r>
  </si>
  <si>
    <r>
      <t xml:space="preserve">Summe Stundensätze </t>
    </r>
    <r>
      <rPr>
        <sz val="10"/>
        <color theme="1"/>
        <rFont val="Verdana"/>
        <family val="2"/>
      </rPr>
      <t>(netto)</t>
    </r>
  </si>
  <si>
    <r>
      <rPr>
        <b/>
        <sz val="10"/>
        <rFont val="Verdana"/>
        <family val="2"/>
      </rPr>
      <t xml:space="preserve">SUMME HONORAR </t>
    </r>
    <r>
      <rPr>
        <sz val="10"/>
        <rFont val="Verdana"/>
        <family val="2"/>
      </rPr>
      <t>inkl. Nebenkosten (netto)</t>
    </r>
  </si>
  <si>
    <r>
      <t xml:space="preserve">Honorarsumme Stundensätze </t>
    </r>
    <r>
      <rPr>
        <sz val="9"/>
        <rFont val="Verdana"/>
        <family val="2"/>
      </rPr>
      <t>(kalkulatorisch)</t>
    </r>
  </si>
  <si>
    <t>Nebenkosten (Pauschalprozentsatz)</t>
  </si>
  <si>
    <r>
      <rPr>
        <b/>
        <sz val="10"/>
        <color theme="0" tint="-0.499984740745262"/>
        <rFont val="Verdana"/>
        <family val="2"/>
      </rPr>
      <t>Stundensätze</t>
    </r>
    <r>
      <rPr>
        <sz val="10"/>
        <color theme="0" tint="-0.499984740745262"/>
        <rFont val="Verdana"/>
        <family val="2"/>
      </rPr>
      <t xml:space="preserve">
Für etwaige von dem vereinbarten Honorar nicht gedeckte Leistungen sind Stundensätze zu vermerken. Die angegebenen Stundenzahlen dienen lediglich der Vergleichbarkeit der Stundensätze und entsprechen nicht dem tatsächlichen zusätzlichen Zeitaufwand.</t>
    </r>
  </si>
  <si>
    <t xml:space="preserve">Kalkulatorisches Honorar - Zuschlagskriterium C) </t>
  </si>
  <si>
    <t>2 - Entwurfs- und Genehmigungsplanung</t>
  </si>
  <si>
    <t>3 - Ausführungsvorbereitung</t>
  </si>
  <si>
    <r>
      <rPr>
        <b/>
        <sz val="10"/>
        <color theme="0" tint="-0.499984740745262"/>
        <rFont val="Verdana"/>
        <family val="2"/>
      </rPr>
      <t>Nebenkosten</t>
    </r>
    <r>
      <rPr>
        <sz val="10"/>
        <color theme="0" tint="-0.499984740745262"/>
        <rFont val="Verdana"/>
        <family val="2"/>
      </rPr>
      <t xml:space="preserve">
Nebenkosten werden pauschal, bezogen auf das für die beauftragten Leistungen vereinbarte Netto-Honorar vergütet. Mit dem anzugebenden Pauschalprozentsatz sind grundsätzlich sämtliche Nebenkosten des Bieters abgegolten.</t>
    </r>
  </si>
  <si>
    <t>B - Stundensätze</t>
  </si>
  <si>
    <t xml:space="preserve">1 - Grundlagenermittlung und Vorplanung </t>
  </si>
  <si>
    <r>
      <t xml:space="preserve">Besondere Leistungen 
</t>
    </r>
    <r>
      <rPr>
        <sz val="10"/>
        <color theme="0" tint="-0.499984740745262"/>
        <rFont val="Verdana"/>
        <family val="2"/>
      </rPr>
      <t>Die besonderen Leistungen werden im Projektverlauf entsprechend der Notwendigkeit beauftragt und können zum Teil auch entfallen. Bei Entfall einer Leistung besteht kein Anspruch auf Anerkennung des angebotenen Honorars zur entsprechenden Leistung.</t>
    </r>
  </si>
  <si>
    <r>
      <rPr>
        <b/>
        <sz val="10"/>
        <rFont val="Verdana"/>
        <family val="2"/>
      </rPr>
      <t xml:space="preserve">Summe Besondere Leistungen </t>
    </r>
    <r>
      <rPr>
        <sz val="10"/>
        <rFont val="Verdana"/>
        <family val="2"/>
      </rPr>
      <t>(netto)</t>
    </r>
  </si>
  <si>
    <t>Erklärender im Sinne des § 126b BGB</t>
  </si>
  <si>
    <t>A - Honorare gemäß Leistungsbild</t>
  </si>
  <si>
    <t>Erstellung eines Arbeits- und Sicherheitsplans (A+S-Plan) für Arbeiten in kontaminierten Bereichen nach Vorgaben der TRGS 524 / DGUV Regel 101-004 als Grundlage für die vom AN zu erstellenden Gefährdungsbeurteilungen.</t>
  </si>
  <si>
    <t>ERWEITERUNG UND GESAMTSANIERUNG KÄTHE-KOLLWITZ-SCHULE</t>
  </si>
  <si>
    <t>A2 - Honorarblatt</t>
  </si>
  <si>
    <t>1 - Grundlagenermittlung</t>
  </si>
  <si>
    <t>A 1 - Fachplanung Schadstoffsanierung und Rückbau</t>
  </si>
  <si>
    <t>Materialprobe Asbest (NWG 0,001 % - 0,003 %)</t>
  </si>
  <si>
    <t>Materialprobe Asbest (Standard, NWG 1 %)</t>
  </si>
  <si>
    <t>Materialprobe Asbest, Mischprobe aus bis zu 5 Einzelproben</t>
  </si>
  <si>
    <t>Materialprobe KMF</t>
  </si>
  <si>
    <t>Materialprobe PAK</t>
  </si>
  <si>
    <t>Materialprobe PCB</t>
  </si>
  <si>
    <t>Materialprobe Schwermetalle</t>
  </si>
  <si>
    <t>Materialprobe Hexabromcyclododecan (HBCD)</t>
  </si>
  <si>
    <t>Holzschutzmittel (Screening)</t>
  </si>
  <si>
    <t>Materialprobe Ersatzbaustoffverordnung</t>
  </si>
  <si>
    <t>Parameter nach Deponieverordnung (DepV)</t>
  </si>
  <si>
    <t>Summe Deklarationsanalytik einschl. Probenahme (netto)</t>
  </si>
  <si>
    <t>A 1.5 - Besondere Leistungen</t>
  </si>
  <si>
    <t>Anzahl der Termine
(ca.)</t>
  </si>
  <si>
    <t>A 1.1 - Grundleistungen Sporthalle (Schadstoffsanierung + Rückbau)</t>
  </si>
  <si>
    <t>A 1.2 - Grundleistungen Hauptgebäude (Schadstoffsanierung + Entkernung)</t>
  </si>
  <si>
    <t>geschätzte Bauzeit 
 in Wochen</t>
  </si>
  <si>
    <r>
      <t>geschätzte Stückzahl</t>
    </r>
    <r>
      <rPr>
        <vertAlign val="superscript"/>
        <sz val="8"/>
        <color theme="1"/>
        <rFont val="Verdana"/>
        <family val="2"/>
      </rPr>
      <t>2</t>
    </r>
  </si>
  <si>
    <r>
      <rPr>
        <vertAlign val="superscript"/>
        <sz val="10"/>
        <color theme="1"/>
        <rFont val="Verdana"/>
        <family val="2"/>
      </rPr>
      <t>2</t>
    </r>
    <r>
      <rPr>
        <sz val="10"/>
        <color theme="1"/>
        <rFont val="Verdana"/>
        <family val="2"/>
      </rPr>
      <t xml:space="preserve"> Die angegebene Anzahl dient lediglich der Vergleichbarkeit der Angebote und entspricht nicht dem tatsächlichen Umfang. Die Vergütung erfolgt nach tatsächlichem Aufwand.</t>
    </r>
  </si>
  <si>
    <t>4 - Objektüberwachung und Dokumentation</t>
  </si>
  <si>
    <t>E.P. pro Stück</t>
  </si>
  <si>
    <t>Fachplaner als Büroinhaber</t>
  </si>
  <si>
    <t>Sachbearbeiter Ingenieur/Architekt</t>
  </si>
  <si>
    <t>Technische Zeichner</t>
  </si>
  <si>
    <r>
      <t xml:space="preserve">A 1.4 - Deklarationsanalytik einschl. Probenahme - Leistung 1.n) der Leistungsstufe 1 (nach Aufwand) </t>
    </r>
    <r>
      <rPr>
        <b/>
        <vertAlign val="superscript"/>
        <sz val="10"/>
        <color theme="0"/>
        <rFont val="Verdana"/>
        <family val="2"/>
      </rPr>
      <t>1</t>
    </r>
  </si>
  <si>
    <r>
      <rPr>
        <vertAlign val="superscript"/>
        <sz val="10"/>
        <color theme="1"/>
        <rFont val="Verdana"/>
        <family val="2"/>
      </rPr>
      <t>1</t>
    </r>
    <r>
      <rPr>
        <sz val="10"/>
        <color theme="1"/>
        <rFont val="Verdana"/>
        <family val="2"/>
      </rPr>
      <t xml:space="preserve"> Erläuterungen sind der Unterlage A3-Leistungsbild, Kapitel 1.1.1 - Punkt 1.n) zu entnehmen.</t>
    </r>
  </si>
  <si>
    <t>Stand 05.08.2026</t>
  </si>
  <si>
    <r>
      <t>Teilnahme an 5 Vorort-Projektbesprechungen bis zu 2 Stunden (nach Aufwand)</t>
    </r>
    <r>
      <rPr>
        <vertAlign val="superscript"/>
        <sz val="10"/>
        <color theme="1"/>
        <rFont val="Verdana"/>
        <family val="2"/>
      </rPr>
      <t>2</t>
    </r>
  </si>
  <si>
    <r>
      <t>Teilnahme an 5 Online-Projektbesprechungen bis zu 2 Stunden (nach Aufwand)</t>
    </r>
    <r>
      <rPr>
        <vertAlign val="superscript"/>
        <sz val="10"/>
        <color theme="1"/>
        <rFont val="Verdana"/>
        <family val="2"/>
      </rPr>
      <t>2</t>
    </r>
  </si>
  <si>
    <t>A 1.3 - Grundleistungen Nebengebäude (Annahme Rückbau)</t>
  </si>
  <si>
    <t>- mögliche Bauzeitverlängerung von bis zu 4 Wochen</t>
  </si>
  <si>
    <t>Summe Grundleistungen  (netto)</t>
  </si>
  <si>
    <r>
      <rPr>
        <b/>
        <sz val="10"/>
        <color theme="0" tint="-0.499984740745262"/>
        <rFont val="Verdana"/>
        <family val="2"/>
      </rPr>
      <t>Grundleistungen</t>
    </r>
    <r>
      <rPr>
        <sz val="10"/>
        <color theme="0" tint="-0.499984740745262"/>
        <rFont val="Verdana"/>
        <family val="2"/>
      </rPr>
      <t xml:space="preserve">
Erläuterungen sind der Anlage A3-Leistungsbild zu entnehmen. Die Grundleistungen werden pauschal vergütet, sofern nicht anders vorgegeben. </t>
    </r>
  </si>
  <si>
    <t>pauschal pro Woche bei Verlängerung</t>
  </si>
  <si>
    <t>pauschal pro Termin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</si>
</sst>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34" x14ac:knownFonts="1">
    <font>
      <sz val="11"/>
      <color theme="1"/>
      <name val="Calibri"/>
      <family val="2"/>
      <scheme val="minor"/>
    </font>
    <font>
      <sz val="10"/>
      <color theme="1"/>
      <name val="Verdana"/>
      <family val="2"/>
    </font>
    <font>
      <b/>
      <sz val="10"/>
      <color theme="1"/>
      <name val="Verdana"/>
      <family val="2"/>
    </font>
    <font>
      <i/>
      <sz val="10"/>
      <color theme="1"/>
      <name val="Verdana"/>
      <family val="2"/>
    </font>
    <font>
      <sz val="8"/>
      <color theme="1"/>
      <name val="Verdana"/>
      <family val="2"/>
    </font>
    <font>
      <b/>
      <sz val="8"/>
      <color theme="1"/>
      <name val="Verdana"/>
      <family val="2"/>
    </font>
    <font>
      <sz val="10"/>
      <color rgb="FFFF0000"/>
      <name val="Verdana"/>
      <family val="2"/>
    </font>
    <font>
      <b/>
      <sz val="10"/>
      <color indexed="8"/>
      <name val="Verdana"/>
      <family val="2"/>
    </font>
    <font>
      <sz val="11"/>
      <color theme="1"/>
      <name val="Calibri"/>
      <family val="2"/>
      <scheme val="minor"/>
    </font>
    <font>
      <sz val="10"/>
      <name val="Verdana"/>
      <family val="2"/>
    </font>
    <font>
      <b/>
      <sz val="10"/>
      <name val="Verdana"/>
      <family val="2"/>
    </font>
    <font>
      <b/>
      <sz val="9"/>
      <color theme="1"/>
      <name val="Verdana"/>
      <family val="2"/>
    </font>
    <font>
      <sz val="10"/>
      <color rgb="FF000000"/>
      <name val="Verdana"/>
      <family val="2"/>
    </font>
    <font>
      <b/>
      <sz val="14"/>
      <color rgb="FFC00000"/>
      <name val="Verdana"/>
      <family val="2"/>
    </font>
    <font>
      <b/>
      <sz val="18"/>
      <color theme="1"/>
      <name val="Verdana"/>
      <family val="2"/>
    </font>
    <font>
      <sz val="11"/>
      <color theme="1"/>
      <name val="Verdana"/>
      <family val="2"/>
    </font>
    <font>
      <b/>
      <sz val="12"/>
      <color theme="0"/>
      <name val="Verdana"/>
      <family val="2"/>
    </font>
    <font>
      <sz val="14"/>
      <color theme="1"/>
      <name val="Verdana"/>
      <family val="2"/>
    </font>
    <font>
      <sz val="14"/>
      <color theme="0"/>
      <name val="Verdana"/>
      <family val="2"/>
    </font>
    <font>
      <b/>
      <sz val="10"/>
      <color theme="0" tint="-0.499984740745262"/>
      <name val="Verdana"/>
      <family val="2"/>
    </font>
    <font>
      <sz val="10"/>
      <color theme="0" tint="-0.499984740745262"/>
      <name val="Verdana"/>
      <family val="2"/>
    </font>
    <font>
      <sz val="10"/>
      <color theme="0"/>
      <name val="Verdana"/>
      <family val="2"/>
    </font>
    <font>
      <sz val="9"/>
      <color theme="1"/>
      <name val="Verdana"/>
      <family val="2"/>
    </font>
    <font>
      <sz val="11"/>
      <color theme="0"/>
      <name val="Verdana"/>
      <family val="2"/>
    </font>
    <font>
      <b/>
      <sz val="11"/>
      <name val="Verdana"/>
      <family val="2"/>
    </font>
    <font>
      <b/>
      <sz val="9"/>
      <name val="Verdana"/>
      <family val="2"/>
    </font>
    <font>
      <sz val="20"/>
      <color rgb="FFFF0000"/>
      <name val="Verdana"/>
      <family val="2"/>
    </font>
    <font>
      <sz val="9"/>
      <name val="Verdana"/>
      <family val="2"/>
    </font>
    <font>
      <b/>
      <sz val="10"/>
      <color theme="0"/>
      <name val="Verdana"/>
      <family val="2"/>
    </font>
    <font>
      <sz val="8"/>
      <name val="Verdana"/>
      <family val="2"/>
    </font>
    <font>
      <vertAlign val="superscript"/>
      <sz val="10"/>
      <color theme="1"/>
      <name val="Verdana"/>
      <family val="2"/>
    </font>
    <font>
      <vertAlign val="superscript"/>
      <sz val="8"/>
      <color theme="1"/>
      <name val="Verdana"/>
      <family val="2"/>
    </font>
    <font>
      <b/>
      <vertAlign val="superscript"/>
      <sz val="10"/>
      <color theme="0"/>
      <name val="Verdana"/>
      <family val="2"/>
    </font>
    <font>
      <b/>
      <sz val="14"/>
      <name val="Verdana"/>
      <family val="2"/>
    </font>
  </fonts>
  <fills count="11">
    <fill>
      <patternFill patternType="none"/>
    </fill>
    <fill>
      <patternFill patternType="gray125"/>
    </fill>
    <fill>
      <patternFill patternType="solid">
        <fgColor theme="0" tint="-0.14999847407452621"/>
        <bgColor indexed="64"/>
      </patternFill>
    </fill>
    <fill>
      <patternFill patternType="solid">
        <fgColor rgb="FF00B0F0"/>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rgb="FF055F78"/>
        <bgColor indexed="64"/>
      </patternFill>
    </fill>
    <fill>
      <patternFill patternType="solid">
        <fgColor rgb="FF00C5EF"/>
        <bgColor indexed="64"/>
      </patternFill>
    </fill>
  </fills>
  <borders count="3">
    <border>
      <left/>
      <right/>
      <top/>
      <bottom/>
      <diagonal/>
    </border>
    <border>
      <left/>
      <right/>
      <top/>
      <bottom style="thin">
        <color theme="0" tint="-0.499984740745262"/>
      </bottom>
      <diagonal/>
    </border>
    <border>
      <left/>
      <right/>
      <top style="thin">
        <color theme="0" tint="-0.499984740745262"/>
      </top>
      <bottom style="thin">
        <color theme="0" tint="-0.499984740745262"/>
      </bottom>
      <diagonal/>
    </border>
  </borders>
  <cellStyleXfs count="4">
    <xf numFmtId="0" fontId="0" fillId="0" borderId="0"/>
    <xf numFmtId="9" fontId="8" fillId="0" borderId="0" applyFont="0" applyFill="0" applyBorder="0" applyAlignment="0" applyProtection="0"/>
    <xf numFmtId="44" fontId="8" fillId="0" borderId="0" applyFont="0" applyFill="0" applyBorder="0" applyAlignment="0" applyProtection="0"/>
    <xf numFmtId="44" fontId="8" fillId="0" borderId="0" applyFont="0" applyFill="0" applyBorder="0" applyAlignment="0" applyProtection="0"/>
  </cellStyleXfs>
  <cellXfs count="100">
    <xf numFmtId="0" fontId="0" fillId="0" borderId="0" xfId="0"/>
    <xf numFmtId="164" fontId="9" fillId="0" borderId="2" xfId="0" applyNumberFormat="1" applyFont="1" applyBorder="1" applyAlignment="1" applyProtection="1">
      <alignment horizontal="center" vertical="center"/>
      <protection locked="0"/>
    </xf>
    <xf numFmtId="10" fontId="1" fillId="0" borderId="2" xfId="0" applyNumberFormat="1" applyFont="1" applyBorder="1" applyAlignment="1" applyProtection="1">
      <alignment horizontal="center" vertical="center"/>
      <protection locked="0"/>
    </xf>
    <xf numFmtId="164" fontId="9" fillId="6" borderId="2" xfId="2" applyNumberFormat="1" applyFont="1" applyFill="1" applyBorder="1" applyAlignment="1" applyProtection="1">
      <alignment vertical="center"/>
      <protection locked="0"/>
    </xf>
    <xf numFmtId="0" fontId="15" fillId="5" borderId="0" xfId="0" applyFont="1" applyFill="1" applyAlignment="1">
      <alignment vertical="center"/>
    </xf>
    <xf numFmtId="0" fontId="2" fillId="5" borderId="0" xfId="0" applyFont="1" applyFill="1" applyAlignment="1">
      <alignment vertical="center"/>
    </xf>
    <xf numFmtId="0" fontId="1" fillId="5" borderId="0" xfId="0" applyFont="1" applyFill="1" applyAlignment="1">
      <alignment vertical="center"/>
    </xf>
    <xf numFmtId="0" fontId="1" fillId="0" borderId="0" xfId="0" applyFont="1" applyAlignment="1">
      <alignment vertical="center"/>
    </xf>
    <xf numFmtId="0" fontId="14" fillId="5" borderId="0" xfId="0" applyFont="1" applyFill="1" applyAlignment="1">
      <alignment horizontal="left" vertical="center"/>
    </xf>
    <xf numFmtId="0" fontId="6" fillId="5" borderId="0" xfId="0" applyFont="1" applyFill="1" applyAlignment="1">
      <alignment vertical="center"/>
    </xf>
    <xf numFmtId="0" fontId="14" fillId="5" borderId="0" xfId="0" applyFont="1" applyFill="1" applyAlignment="1">
      <alignment horizontal="left" vertical="center" wrapText="1"/>
    </xf>
    <xf numFmtId="49" fontId="13" fillId="5" borderId="0" xfId="0" applyNumberFormat="1" applyFont="1" applyFill="1" applyAlignment="1">
      <alignment vertical="center" wrapText="1"/>
    </xf>
    <xf numFmtId="0" fontId="19" fillId="5" borderId="0" xfId="0" applyFont="1" applyFill="1" applyAlignment="1">
      <alignment horizontal="left" vertical="center"/>
    </xf>
    <xf numFmtId="0" fontId="20" fillId="5" borderId="0" xfId="0" applyFont="1" applyFill="1" applyAlignment="1">
      <alignment horizontal="left" vertical="center" wrapText="1"/>
    </xf>
    <xf numFmtId="0" fontId="20" fillId="5" borderId="0" xfId="0" applyFont="1" applyFill="1" applyAlignment="1">
      <alignment vertical="center" wrapText="1"/>
    </xf>
    <xf numFmtId="0" fontId="19" fillId="5" borderId="0" xfId="0" applyFont="1" applyFill="1" applyAlignment="1">
      <alignment horizontal="center" vertical="top" wrapText="1"/>
    </xf>
    <xf numFmtId="0" fontId="1" fillId="5" borderId="0" xfId="0" applyFont="1" applyFill="1" applyAlignment="1">
      <alignment vertical="center" wrapText="1"/>
    </xf>
    <xf numFmtId="0" fontId="16" fillId="8" borderId="0" xfId="0" applyFont="1" applyFill="1" applyAlignment="1">
      <alignment vertical="center"/>
    </xf>
    <xf numFmtId="0" fontId="17" fillId="0" borderId="0" xfId="0" applyFont="1" applyAlignment="1">
      <alignment vertical="center"/>
    </xf>
    <xf numFmtId="0" fontId="18" fillId="0" borderId="0" xfId="0" applyFont="1" applyAlignment="1">
      <alignment vertical="center"/>
    </xf>
    <xf numFmtId="0" fontId="18" fillId="3" borderId="0" xfId="0" applyFont="1" applyFill="1" applyAlignment="1">
      <alignment vertical="center"/>
    </xf>
    <xf numFmtId="0" fontId="1" fillId="5" borderId="0" xfId="0" applyFont="1" applyFill="1" applyAlignment="1">
      <alignment horizontal="left" vertical="center"/>
    </xf>
    <xf numFmtId="0" fontId="1" fillId="5" borderId="0" xfId="0" applyFont="1" applyFill="1" applyAlignment="1">
      <alignment horizontal="center" vertical="center"/>
    </xf>
    <xf numFmtId="9" fontId="1" fillId="5" borderId="0" xfId="0" applyNumberFormat="1" applyFont="1" applyFill="1" applyAlignment="1">
      <alignment horizontal="center" vertical="center"/>
    </xf>
    <xf numFmtId="164" fontId="1" fillId="5" borderId="0" xfId="0" applyNumberFormat="1" applyFont="1" applyFill="1" applyAlignment="1">
      <alignment horizontal="center" vertical="center"/>
    </xf>
    <xf numFmtId="0" fontId="28" fillId="10" borderId="0" xfId="0" applyFont="1" applyFill="1" applyAlignment="1">
      <alignment horizontal="left" vertical="center"/>
    </xf>
    <xf numFmtId="0" fontId="1" fillId="10" borderId="0" xfId="0" applyFont="1" applyFill="1" applyAlignment="1">
      <alignment horizontal="center" vertical="center"/>
    </xf>
    <xf numFmtId="9" fontId="1" fillId="10" borderId="0" xfId="0" applyNumberFormat="1" applyFont="1" applyFill="1" applyAlignment="1">
      <alignment horizontal="center" vertical="center"/>
    </xf>
    <xf numFmtId="164" fontId="1" fillId="10" borderId="0" xfId="0" applyNumberFormat="1" applyFont="1" applyFill="1" applyAlignment="1">
      <alignment horizontal="center" vertical="center"/>
    </xf>
    <xf numFmtId="0" fontId="28" fillId="9" borderId="0" xfId="0" applyFont="1" applyFill="1" applyAlignment="1">
      <alignment vertical="center"/>
    </xf>
    <xf numFmtId="0" fontId="1" fillId="2" borderId="2" xfId="0" applyFont="1" applyFill="1" applyBorder="1" applyAlignment="1">
      <alignment horizontal="left" vertical="center"/>
    </xf>
    <xf numFmtId="9" fontId="1" fillId="2" borderId="2" xfId="0" applyNumberFormat="1" applyFont="1" applyFill="1" applyBorder="1" applyAlignment="1">
      <alignment horizontal="center" vertical="center"/>
    </xf>
    <xf numFmtId="9" fontId="9" fillId="2" borderId="2" xfId="0" applyNumberFormat="1" applyFont="1" applyFill="1" applyBorder="1" applyAlignment="1">
      <alignment horizontal="center" vertical="center"/>
    </xf>
    <xf numFmtId="0" fontId="1" fillId="2" borderId="1" xfId="0" applyFont="1" applyFill="1" applyBorder="1" applyAlignment="1">
      <alignment horizontal="left" vertical="center"/>
    </xf>
    <xf numFmtId="0" fontId="5" fillId="0" borderId="0" xfId="0" applyFont="1" applyAlignment="1">
      <alignment vertical="center"/>
    </xf>
    <xf numFmtId="9" fontId="4" fillId="2" borderId="2" xfId="0" applyNumberFormat="1" applyFont="1" applyFill="1" applyBorder="1" applyAlignment="1">
      <alignment horizontal="center" vertical="center" wrapText="1"/>
    </xf>
    <xf numFmtId="9" fontId="29" fillId="2" borderId="2" xfId="0" applyNumberFormat="1" applyFont="1" applyFill="1" applyBorder="1" applyAlignment="1">
      <alignment horizontal="center" vertical="center"/>
    </xf>
    <xf numFmtId="1" fontId="1" fillId="2" borderId="2" xfId="0" applyNumberFormat="1" applyFont="1" applyFill="1" applyBorder="1" applyAlignment="1">
      <alignment horizontal="center" vertical="center"/>
    </xf>
    <xf numFmtId="164" fontId="9" fillId="2" borderId="2" xfId="2" applyNumberFormat="1" applyFont="1" applyFill="1" applyBorder="1" applyAlignment="1" applyProtection="1">
      <alignment vertical="center"/>
    </xf>
    <xf numFmtId="0" fontId="2" fillId="7" borderId="2" xfId="0" applyFont="1" applyFill="1" applyBorder="1" applyAlignment="1">
      <alignment horizontal="left" vertical="center"/>
    </xf>
    <xf numFmtId="0" fontId="2" fillId="7" borderId="2" xfId="0" applyFont="1" applyFill="1" applyBorder="1" applyAlignment="1">
      <alignment horizontal="center" vertical="center"/>
    </xf>
    <xf numFmtId="9" fontId="2" fillId="7" borderId="2" xfId="0" applyNumberFormat="1" applyFont="1" applyFill="1" applyBorder="1" applyAlignment="1">
      <alignment horizontal="center" vertical="center"/>
    </xf>
    <xf numFmtId="164" fontId="10" fillId="7" borderId="2" xfId="0" applyNumberFormat="1" applyFont="1" applyFill="1" applyBorder="1" applyAlignment="1">
      <alignment vertical="center"/>
    </xf>
    <xf numFmtId="1" fontId="4" fillId="2" borderId="2" xfId="0" applyNumberFormat="1" applyFont="1" applyFill="1" applyBorder="1" applyAlignment="1">
      <alignment horizontal="center" vertical="center"/>
    </xf>
    <xf numFmtId="0" fontId="2" fillId="5" borderId="0" xfId="0" applyFont="1" applyFill="1" applyAlignment="1">
      <alignment horizontal="left" vertical="center"/>
    </xf>
    <xf numFmtId="0" fontId="2" fillId="5" borderId="0" xfId="0" applyFont="1" applyFill="1" applyAlignment="1">
      <alignment horizontal="center" vertical="center"/>
    </xf>
    <xf numFmtId="9" fontId="2" fillId="5" borderId="0" xfId="0" applyNumberFormat="1" applyFont="1" applyFill="1" applyAlignment="1">
      <alignment horizontal="center" vertical="center"/>
    </xf>
    <xf numFmtId="164" fontId="2" fillId="5" borderId="0" xfId="0" applyNumberFormat="1" applyFont="1" applyFill="1" applyAlignment="1">
      <alignment horizontal="center" vertical="center"/>
    </xf>
    <xf numFmtId="0" fontId="9" fillId="2" borderId="2" xfId="0" applyFont="1" applyFill="1" applyBorder="1" applyAlignment="1">
      <alignment horizontal="left" vertical="center" wrapText="1"/>
    </xf>
    <xf numFmtId="0" fontId="29" fillId="2" borderId="2" xfId="0" applyFont="1" applyFill="1" applyBorder="1" applyAlignment="1">
      <alignment horizontal="center" vertical="center" wrapText="1"/>
    </xf>
    <xf numFmtId="0" fontId="29" fillId="2" borderId="1" xfId="0" applyFont="1" applyFill="1" applyBorder="1" applyAlignment="1">
      <alignment horizontal="center" vertical="center" wrapText="1"/>
    </xf>
    <xf numFmtId="0" fontId="2" fillId="2" borderId="2" xfId="0" applyFont="1" applyFill="1" applyBorder="1" applyAlignment="1">
      <alignment horizontal="center" vertical="center"/>
    </xf>
    <xf numFmtId="0" fontId="9" fillId="2" borderId="2" xfId="0" applyFont="1" applyFill="1" applyBorder="1" applyAlignment="1">
      <alignment horizontal="center" vertical="center" wrapText="1"/>
    </xf>
    <xf numFmtId="44" fontId="9" fillId="2" borderId="2" xfId="0" applyNumberFormat="1" applyFont="1" applyFill="1" applyBorder="1" applyAlignment="1">
      <alignment horizontal="center" vertical="center"/>
    </xf>
    <xf numFmtId="0" fontId="4" fillId="5" borderId="0" xfId="0" applyFont="1" applyFill="1" applyAlignment="1">
      <alignment horizontal="center" vertical="center"/>
    </xf>
    <xf numFmtId="0" fontId="5" fillId="5" borderId="0" xfId="0" applyFont="1" applyFill="1" applyAlignment="1">
      <alignment horizontal="center" vertical="center"/>
    </xf>
    <xf numFmtId="9" fontId="11" fillId="5" borderId="0" xfId="0" applyNumberFormat="1" applyFont="1" applyFill="1" applyAlignment="1">
      <alignment vertical="center"/>
    </xf>
    <xf numFmtId="9" fontId="11" fillId="5" borderId="0" xfId="0" applyNumberFormat="1" applyFont="1" applyFill="1" applyAlignment="1">
      <alignment horizontal="center" vertical="center" wrapText="1"/>
    </xf>
    <xf numFmtId="9" fontId="25" fillId="5" borderId="1" xfId="0" applyNumberFormat="1" applyFont="1" applyFill="1" applyBorder="1" applyAlignment="1">
      <alignment horizontal="center" vertical="center" wrapText="1"/>
    </xf>
    <xf numFmtId="0" fontId="9" fillId="2" borderId="2" xfId="0" applyFont="1" applyFill="1" applyBorder="1" applyAlignment="1">
      <alignment vertical="center"/>
    </xf>
    <xf numFmtId="0" fontId="3" fillId="2" borderId="2" xfId="0" applyFont="1" applyFill="1" applyBorder="1" applyAlignment="1">
      <alignment horizontal="center" vertical="center"/>
    </xf>
    <xf numFmtId="164" fontId="9" fillId="2" borderId="2" xfId="0" applyNumberFormat="1" applyFont="1" applyFill="1" applyBorder="1" applyAlignment="1">
      <alignment vertical="center"/>
    </xf>
    <xf numFmtId="0" fontId="3" fillId="2" borderId="1" xfId="0" applyFont="1" applyFill="1" applyBorder="1" applyAlignment="1">
      <alignment horizontal="center" vertical="center"/>
    </xf>
    <xf numFmtId="0" fontId="9" fillId="2" borderId="1" xfId="0" applyFont="1" applyFill="1" applyBorder="1" applyAlignment="1">
      <alignment vertical="center"/>
    </xf>
    <xf numFmtId="164" fontId="2" fillId="7" borderId="2" xfId="0" applyNumberFormat="1" applyFont="1" applyFill="1" applyBorder="1" applyAlignment="1">
      <alignment vertical="center"/>
    </xf>
    <xf numFmtId="164" fontId="2" fillId="2" borderId="2" xfId="0" applyNumberFormat="1" applyFont="1" applyFill="1" applyBorder="1" applyAlignment="1">
      <alignment vertical="center"/>
    </xf>
    <xf numFmtId="44" fontId="1" fillId="2" borderId="2" xfId="0" applyNumberFormat="1" applyFont="1" applyFill="1" applyBorder="1" applyAlignment="1">
      <alignment vertical="center"/>
    </xf>
    <xf numFmtId="164" fontId="24" fillId="4" borderId="2" xfId="0" applyNumberFormat="1" applyFont="1" applyFill="1" applyBorder="1" applyAlignment="1">
      <alignment vertical="center"/>
    </xf>
    <xf numFmtId="0" fontId="23" fillId="5" borderId="0" xfId="0" applyFont="1" applyFill="1" applyAlignment="1">
      <alignment vertical="center"/>
    </xf>
    <xf numFmtId="9" fontId="2" fillId="2" borderId="2" xfId="0" applyNumberFormat="1" applyFont="1" applyFill="1" applyBorder="1" applyAlignment="1">
      <alignment horizontal="center" vertical="center"/>
    </xf>
    <xf numFmtId="0" fontId="21" fillId="5" borderId="0" xfId="0" applyFont="1" applyFill="1" applyAlignment="1">
      <alignment vertical="center"/>
    </xf>
    <xf numFmtId="0" fontId="21" fillId="0" borderId="0" xfId="0" applyFont="1" applyAlignment="1">
      <alignment vertical="center"/>
    </xf>
    <xf numFmtId="9" fontId="11" fillId="5" borderId="0" xfId="0" applyNumberFormat="1" applyFont="1" applyFill="1" applyAlignment="1">
      <alignment horizontal="center" vertical="center"/>
    </xf>
    <xf numFmtId="0" fontId="1" fillId="5" borderId="0" xfId="0" applyFont="1" applyFill="1" applyAlignment="1">
      <alignment horizontal="right" vertical="center"/>
    </xf>
    <xf numFmtId="0" fontId="15" fillId="0" borderId="0" xfId="0" applyFont="1" applyAlignment="1">
      <alignment vertical="center"/>
    </xf>
    <xf numFmtId="0" fontId="1" fillId="0" borderId="0" xfId="0" applyFont="1" applyAlignment="1">
      <alignment horizontal="center" vertical="center"/>
    </xf>
    <xf numFmtId="9" fontId="1" fillId="0" borderId="0" xfId="0" applyNumberFormat="1" applyFont="1" applyAlignment="1">
      <alignment horizontal="center" vertical="center"/>
    </xf>
    <xf numFmtId="164" fontId="1" fillId="0" borderId="0" xfId="0" applyNumberFormat="1" applyFont="1" applyAlignment="1">
      <alignment horizontal="center" vertical="center"/>
    </xf>
    <xf numFmtId="0" fontId="1" fillId="2" borderId="1" xfId="0" quotePrefix="1" applyFont="1" applyFill="1" applyBorder="1" applyAlignment="1">
      <alignment horizontal="left" vertical="center"/>
    </xf>
    <xf numFmtId="9" fontId="29" fillId="2" borderId="2" xfId="0" applyNumberFormat="1" applyFont="1" applyFill="1" applyBorder="1" applyAlignment="1">
      <alignment horizontal="center" vertical="center" wrapText="1"/>
    </xf>
    <xf numFmtId="0" fontId="1" fillId="5" borderId="0" xfId="0" applyFont="1" applyFill="1" applyAlignment="1">
      <alignment vertical="center" wrapText="1"/>
    </xf>
    <xf numFmtId="0" fontId="9" fillId="2" borderId="2" xfId="0" applyFont="1" applyFill="1" applyBorder="1" applyAlignment="1">
      <alignment horizontal="left" vertical="center"/>
    </xf>
    <xf numFmtId="0" fontId="9" fillId="2" borderId="2" xfId="0" applyFont="1" applyFill="1" applyBorder="1" applyAlignment="1">
      <alignment horizontal="left" vertical="center" wrapText="1"/>
    </xf>
    <xf numFmtId="9" fontId="10" fillId="2" borderId="2" xfId="1" applyFont="1" applyFill="1" applyBorder="1" applyAlignment="1" applyProtection="1">
      <alignment horizontal="right" vertical="center" wrapText="1"/>
    </xf>
    <xf numFmtId="0" fontId="1" fillId="2" borderId="2" xfId="0" applyFont="1" applyFill="1" applyBorder="1" applyAlignment="1">
      <alignment horizontal="right" vertical="center"/>
    </xf>
    <xf numFmtId="0" fontId="1" fillId="2" borderId="2" xfId="0" applyFont="1" applyFill="1" applyBorder="1" applyAlignment="1">
      <alignment horizontal="left" vertical="center" wrapText="1"/>
    </xf>
    <xf numFmtId="14" fontId="2" fillId="6" borderId="0" xfId="0" applyNumberFormat="1" applyFont="1" applyFill="1" applyAlignment="1" applyProtection="1">
      <alignment horizontal="left" vertical="center"/>
      <protection locked="0"/>
    </xf>
    <xf numFmtId="14" fontId="2" fillId="6" borderId="0" xfId="0" applyNumberFormat="1" applyFont="1" applyFill="1" applyAlignment="1" applyProtection="1">
      <alignment horizontal="center" vertical="center"/>
      <protection locked="0"/>
    </xf>
    <xf numFmtId="0" fontId="20" fillId="5" borderId="0" xfId="0" applyFont="1" applyFill="1" applyAlignment="1">
      <alignment horizontal="right" vertical="center" wrapText="1"/>
    </xf>
    <xf numFmtId="0" fontId="2" fillId="5" borderId="0" xfId="0" applyFont="1" applyFill="1" applyAlignment="1">
      <alignment horizontal="left" vertical="center" wrapText="1"/>
    </xf>
    <xf numFmtId="0" fontId="9" fillId="7" borderId="2" xfId="0" applyFont="1" applyFill="1" applyBorder="1" applyAlignment="1">
      <alignment horizontal="left" vertical="center" wrapText="1"/>
    </xf>
    <xf numFmtId="0" fontId="10" fillId="7" borderId="2" xfId="0" applyFont="1" applyFill="1" applyBorder="1" applyAlignment="1">
      <alignment horizontal="left" vertical="center" wrapText="1"/>
    </xf>
    <xf numFmtId="0" fontId="1" fillId="5" borderId="0" xfId="0" applyFont="1" applyFill="1" applyAlignment="1">
      <alignment horizontal="left" vertical="center"/>
    </xf>
    <xf numFmtId="0" fontId="9" fillId="4" borderId="2" xfId="0" applyFont="1" applyFill="1" applyBorder="1" applyAlignment="1">
      <alignment vertical="center" wrapText="1"/>
    </xf>
    <xf numFmtId="0" fontId="7" fillId="2" borderId="2" xfId="0" applyFont="1" applyFill="1" applyBorder="1" applyAlignment="1">
      <alignment horizontal="right" vertical="center"/>
    </xf>
    <xf numFmtId="49" fontId="9" fillId="5" borderId="0" xfId="0" applyNumberFormat="1" applyFont="1" applyFill="1" applyAlignment="1">
      <alignment horizontal="left" wrapText="1"/>
    </xf>
    <xf numFmtId="0" fontId="19" fillId="5" borderId="0" xfId="0" applyFont="1" applyFill="1" applyAlignment="1">
      <alignment horizontal="left" vertical="top" wrapText="1"/>
    </xf>
    <xf numFmtId="0" fontId="20" fillId="5" borderId="0" xfId="0" applyFont="1" applyFill="1" applyAlignment="1">
      <alignment horizontal="left" vertical="top" wrapText="1"/>
    </xf>
    <xf numFmtId="0" fontId="26" fillId="5" borderId="0" xfId="0" applyFont="1" applyFill="1" applyAlignment="1">
      <alignment horizontal="left" vertical="center"/>
    </xf>
    <xf numFmtId="49" fontId="33" fillId="6" borderId="0" xfId="0" applyNumberFormat="1" applyFont="1" applyFill="1" applyAlignment="1" applyProtection="1">
      <alignment horizontal="center" vertical="center" wrapText="1"/>
      <protection locked="0"/>
    </xf>
  </cellXfs>
  <cellStyles count="4">
    <cellStyle name="Prozent" xfId="1" builtinId="5"/>
    <cellStyle name="Standard" xfId="0" builtinId="0"/>
    <cellStyle name="Währung" xfId="2" builtinId="4"/>
    <cellStyle name="Währung 2" xfId="3" xr:uid="{00000000-0005-0000-0000-000003000000}"/>
  </cellStyles>
  <dxfs count="0"/>
  <tableStyles count="0" defaultTableStyle="TableStyleMedium9" defaultPivotStyle="PivotStyleLight16"/>
  <colors>
    <mruColors>
      <color rgb="FF055F78"/>
      <color rgb="FFFF00FF"/>
      <color rgb="FF00C5EF"/>
      <color rgb="FFFDDE59"/>
      <color rgb="FFFEE36E"/>
      <color rgb="FFFDD83D"/>
      <color rgb="FFFFE101"/>
      <color rgb="FFFFE07D"/>
      <color rgb="FFFFE9A3"/>
      <color rgb="FFB6E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2">
    <tabColor rgb="FFFFC000"/>
    <pageSetUpPr fitToPage="1"/>
  </sheetPr>
  <dimension ref="A1:AAW91"/>
  <sheetViews>
    <sheetView showGridLines="0" tabSelected="1" zoomScaleNormal="100" zoomScaleSheetLayoutView="98" zoomScalePageLayoutView="85" workbookViewId="0">
      <selection activeCell="E5" sqref="E5:G6"/>
    </sheetView>
  </sheetViews>
  <sheetFormatPr baseColWidth="10" defaultColWidth="11.42578125" defaultRowHeight="18" customHeight="1" x14ac:dyDescent="0.25"/>
  <cols>
    <col min="1" max="1" width="3.7109375" style="74" customWidth="1"/>
    <col min="2" max="2" width="6.5703125" style="7" customWidth="1"/>
    <col min="3" max="3" width="55.28515625" style="75" customWidth="1"/>
    <col min="4" max="4" width="16.42578125" style="75" customWidth="1"/>
    <col min="5" max="5" width="20.5703125" style="75" customWidth="1"/>
    <col min="6" max="6" width="20.5703125" style="76" customWidth="1"/>
    <col min="7" max="7" width="24.28515625" style="77" customWidth="1"/>
    <col min="8" max="8" width="3.7109375" style="7" customWidth="1"/>
    <col min="9" max="9" width="6.7109375" style="7" customWidth="1"/>
    <col min="10" max="10" width="16.28515625" style="7" customWidth="1"/>
    <col min="11" max="11" width="46.42578125" style="7" customWidth="1"/>
    <col min="12" max="12" width="6.42578125" style="7" customWidth="1"/>
    <col min="13" max="16384" width="11.42578125" style="7"/>
  </cols>
  <sheetData>
    <row r="1" spans="1:725" ht="18" customHeight="1" x14ac:dyDescent="0.25">
      <c r="A1" s="4"/>
      <c r="B1" s="5"/>
      <c r="C1" s="6"/>
      <c r="D1" s="6"/>
      <c r="E1" s="6"/>
      <c r="F1" s="6"/>
      <c r="G1" s="6"/>
      <c r="H1" s="6"/>
    </row>
    <row r="2" spans="1:725" ht="32.25" customHeight="1" x14ac:dyDescent="0.25">
      <c r="A2" s="4"/>
      <c r="B2" s="89" t="s">
        <v>31</v>
      </c>
      <c r="C2" s="89"/>
      <c r="D2" s="89"/>
      <c r="E2" s="89"/>
      <c r="F2" s="89"/>
      <c r="G2" s="89"/>
      <c r="H2" s="6"/>
    </row>
    <row r="3" spans="1:725" ht="30" customHeight="1" x14ac:dyDescent="0.25">
      <c r="A3" s="4"/>
      <c r="B3" s="8" t="s">
        <v>32</v>
      </c>
      <c r="C3" s="8"/>
      <c r="D3" s="8"/>
      <c r="E3" s="8"/>
      <c r="F3" s="8"/>
      <c r="G3" s="8"/>
      <c r="H3" s="6"/>
    </row>
    <row r="4" spans="1:725" ht="16.5" customHeight="1" x14ac:dyDescent="0.2">
      <c r="A4" s="4"/>
      <c r="B4" s="9" t="s">
        <v>4</v>
      </c>
      <c r="C4" s="10"/>
      <c r="D4" s="10"/>
      <c r="E4" s="95" t="s">
        <v>0</v>
      </c>
      <c r="F4" s="95"/>
      <c r="G4" s="11"/>
      <c r="H4" s="6"/>
    </row>
    <row r="5" spans="1:725" ht="18" customHeight="1" x14ac:dyDescent="0.25">
      <c r="A5" s="4"/>
      <c r="B5" s="98"/>
      <c r="C5" s="98"/>
      <c r="D5" s="98"/>
      <c r="E5" s="99"/>
      <c r="F5" s="99"/>
      <c r="G5" s="99"/>
      <c r="H5" s="6"/>
    </row>
    <row r="6" spans="1:725" ht="18" customHeight="1" x14ac:dyDescent="0.25">
      <c r="A6" s="4"/>
      <c r="B6" s="98"/>
      <c r="C6" s="98"/>
      <c r="D6" s="98"/>
      <c r="E6" s="99"/>
      <c r="F6" s="99"/>
      <c r="G6" s="99"/>
      <c r="H6" s="6"/>
    </row>
    <row r="7" spans="1:725" ht="17.25" customHeight="1" x14ac:dyDescent="0.25">
      <c r="A7" s="4"/>
      <c r="B7" s="12" t="s">
        <v>5</v>
      </c>
      <c r="C7" s="13"/>
      <c r="D7" s="14"/>
      <c r="E7" s="14"/>
      <c r="F7" s="88" t="s">
        <v>61</v>
      </c>
      <c r="G7" s="88"/>
      <c r="H7" s="6"/>
    </row>
    <row r="8" spans="1:725" ht="30" customHeight="1" x14ac:dyDescent="0.25">
      <c r="A8" s="4"/>
      <c r="B8" s="15" t="s">
        <v>6</v>
      </c>
      <c r="C8" s="97" t="s">
        <v>7</v>
      </c>
      <c r="D8" s="97"/>
      <c r="E8" s="97"/>
      <c r="F8" s="97"/>
      <c r="G8" s="97"/>
      <c r="H8" s="6"/>
    </row>
    <row r="9" spans="1:725" ht="45" customHeight="1" x14ac:dyDescent="0.25">
      <c r="A9" s="4"/>
      <c r="B9" s="15" t="s">
        <v>8</v>
      </c>
      <c r="C9" s="97" t="s">
        <v>67</v>
      </c>
      <c r="D9" s="97"/>
      <c r="E9" s="97"/>
      <c r="F9" s="97"/>
      <c r="G9" s="97"/>
      <c r="H9" s="6"/>
    </row>
    <row r="10" spans="1:725" ht="47.25" customHeight="1" x14ac:dyDescent="0.25">
      <c r="A10" s="4"/>
      <c r="B10" s="15" t="s">
        <v>9</v>
      </c>
      <c r="C10" s="96" t="s">
        <v>26</v>
      </c>
      <c r="D10" s="97"/>
      <c r="E10" s="97"/>
      <c r="F10" s="97"/>
      <c r="G10" s="97"/>
      <c r="H10" s="6"/>
    </row>
    <row r="11" spans="1:725" ht="45" customHeight="1" x14ac:dyDescent="0.25">
      <c r="A11" s="4"/>
      <c r="B11" s="15" t="s">
        <v>10</v>
      </c>
      <c r="C11" s="97" t="s">
        <v>19</v>
      </c>
      <c r="D11" s="97"/>
      <c r="E11" s="97"/>
      <c r="F11" s="97"/>
      <c r="G11" s="97"/>
      <c r="H11" s="6"/>
    </row>
    <row r="12" spans="1:725" ht="45" customHeight="1" x14ac:dyDescent="0.25">
      <c r="A12" s="4"/>
      <c r="B12" s="15" t="s">
        <v>11</v>
      </c>
      <c r="C12" s="97" t="s">
        <v>23</v>
      </c>
      <c r="D12" s="97"/>
      <c r="E12" s="97"/>
      <c r="F12" s="97"/>
      <c r="G12" s="97"/>
      <c r="H12" s="6"/>
    </row>
    <row r="13" spans="1:725" ht="4.9000000000000004" customHeight="1" x14ac:dyDescent="0.25">
      <c r="A13" s="4"/>
      <c r="B13" s="6"/>
      <c r="C13" s="16"/>
      <c r="D13" s="16"/>
      <c r="E13" s="16"/>
      <c r="F13" s="16"/>
      <c r="G13" s="16"/>
      <c r="H13" s="6"/>
    </row>
    <row r="14" spans="1:725" s="20" customFormat="1" ht="35.1" customHeight="1" x14ac:dyDescent="0.25">
      <c r="A14" s="4"/>
      <c r="B14" s="17" t="s">
        <v>29</v>
      </c>
      <c r="C14" s="17"/>
      <c r="D14" s="17"/>
      <c r="E14" s="17"/>
      <c r="F14" s="17"/>
      <c r="G14" s="17"/>
      <c r="H14" s="6"/>
      <c r="I14" s="7"/>
      <c r="J14" s="7"/>
      <c r="K14" s="18"/>
      <c r="L14" s="18"/>
      <c r="M14" s="18"/>
      <c r="N14" s="18"/>
      <c r="O14" s="18"/>
      <c r="P14" s="18"/>
      <c r="Q14" s="18"/>
      <c r="R14" s="18"/>
      <c r="S14" s="18"/>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19"/>
      <c r="GG14" s="19"/>
      <c r="GH14" s="19"/>
      <c r="GI14" s="19"/>
      <c r="GJ14" s="19"/>
      <c r="GK14" s="19"/>
      <c r="GL14" s="19"/>
      <c r="GM14" s="19"/>
      <c r="GN14" s="19"/>
      <c r="GO14" s="19"/>
      <c r="GP14" s="19"/>
      <c r="GQ14" s="19"/>
      <c r="GR14" s="19"/>
      <c r="GS14" s="19"/>
      <c r="GT14" s="19"/>
      <c r="GU14" s="19"/>
      <c r="GV14" s="19"/>
      <c r="GW14" s="19"/>
      <c r="GX14" s="19"/>
      <c r="GY14" s="19"/>
      <c r="GZ14" s="19"/>
      <c r="HA14" s="19"/>
      <c r="HB14" s="19"/>
      <c r="HC14" s="19"/>
      <c r="HD14" s="19"/>
      <c r="HE14" s="19"/>
      <c r="HF14" s="19"/>
      <c r="HG14" s="19"/>
      <c r="HH14" s="19"/>
      <c r="HI14" s="19"/>
      <c r="HJ14" s="19"/>
      <c r="HK14" s="19"/>
      <c r="HL14" s="19"/>
      <c r="HM14" s="19"/>
      <c r="HN14" s="19"/>
      <c r="HO14" s="19"/>
      <c r="HP14" s="19"/>
      <c r="HQ14" s="19"/>
      <c r="HR14" s="19"/>
      <c r="HS14" s="19"/>
      <c r="HT14" s="19"/>
      <c r="HU14" s="19"/>
      <c r="HV14" s="19"/>
      <c r="HW14" s="19"/>
      <c r="HX14" s="19"/>
      <c r="HY14" s="19"/>
      <c r="HZ14" s="19"/>
      <c r="IA14" s="19"/>
      <c r="IB14" s="19"/>
      <c r="IC14" s="19"/>
      <c r="ID14" s="19"/>
      <c r="IE14" s="19"/>
      <c r="IF14" s="19"/>
      <c r="IG14" s="19"/>
      <c r="IH14" s="19"/>
      <c r="II14" s="19"/>
      <c r="IJ14" s="19"/>
      <c r="IK14" s="19"/>
      <c r="IL14" s="19"/>
      <c r="IM14" s="19"/>
      <c r="IN14" s="19"/>
      <c r="IO14" s="19"/>
      <c r="IP14" s="19"/>
      <c r="IQ14" s="19"/>
      <c r="IR14" s="19"/>
      <c r="IS14" s="19"/>
      <c r="IT14" s="19"/>
      <c r="IU14" s="19"/>
      <c r="IV14" s="19"/>
      <c r="IW14" s="19"/>
      <c r="IX14" s="19"/>
      <c r="IY14" s="19"/>
      <c r="IZ14" s="19"/>
      <c r="JA14" s="19"/>
      <c r="JB14" s="19"/>
      <c r="JC14" s="19"/>
      <c r="JD14" s="19"/>
      <c r="JE14" s="19"/>
      <c r="JF14" s="19"/>
      <c r="JG14" s="19"/>
      <c r="JH14" s="19"/>
      <c r="JI14" s="19"/>
      <c r="JJ14" s="19"/>
      <c r="JK14" s="19"/>
      <c r="JL14" s="19"/>
      <c r="JM14" s="19"/>
      <c r="JN14" s="19"/>
      <c r="JO14" s="19"/>
      <c r="JP14" s="19"/>
      <c r="JQ14" s="19"/>
      <c r="JR14" s="19"/>
      <c r="JS14" s="19"/>
      <c r="JT14" s="19"/>
      <c r="JU14" s="19"/>
      <c r="JV14" s="19"/>
      <c r="JW14" s="19"/>
      <c r="JX14" s="19"/>
      <c r="JY14" s="19"/>
      <c r="JZ14" s="19"/>
      <c r="KA14" s="19"/>
      <c r="KB14" s="19"/>
      <c r="KC14" s="19"/>
      <c r="KD14" s="19"/>
      <c r="KE14" s="19"/>
      <c r="KF14" s="19"/>
      <c r="KG14" s="19"/>
      <c r="KH14" s="19"/>
      <c r="KI14" s="19"/>
      <c r="KJ14" s="19"/>
      <c r="KK14" s="19"/>
      <c r="KL14" s="19"/>
      <c r="KM14" s="19"/>
      <c r="KN14" s="19"/>
      <c r="KO14" s="19"/>
      <c r="KP14" s="19"/>
      <c r="KQ14" s="19"/>
      <c r="KR14" s="19"/>
      <c r="KS14" s="19"/>
      <c r="KT14" s="19"/>
      <c r="KU14" s="19"/>
      <c r="KV14" s="19"/>
      <c r="KW14" s="19"/>
      <c r="KX14" s="19"/>
      <c r="KY14" s="19"/>
      <c r="KZ14" s="19"/>
      <c r="LA14" s="19"/>
      <c r="LB14" s="19"/>
      <c r="LC14" s="19"/>
      <c r="LD14" s="19"/>
      <c r="LE14" s="19"/>
      <c r="LF14" s="19"/>
      <c r="LG14" s="19"/>
      <c r="LH14" s="19"/>
      <c r="LI14" s="19"/>
      <c r="LJ14" s="19"/>
      <c r="LK14" s="19"/>
      <c r="LL14" s="19"/>
      <c r="LM14" s="19"/>
      <c r="LN14" s="19"/>
      <c r="LO14" s="19"/>
      <c r="LP14" s="19"/>
      <c r="LQ14" s="19"/>
      <c r="LR14" s="19"/>
      <c r="LS14" s="19"/>
      <c r="LT14" s="19"/>
      <c r="LU14" s="19"/>
      <c r="LV14" s="19"/>
      <c r="LW14" s="19"/>
      <c r="LX14" s="19"/>
      <c r="LY14" s="19"/>
      <c r="LZ14" s="19"/>
      <c r="MA14" s="19"/>
      <c r="MB14" s="19"/>
      <c r="MC14" s="19"/>
      <c r="MD14" s="19"/>
      <c r="ME14" s="19"/>
      <c r="MF14" s="19"/>
      <c r="MG14" s="19"/>
      <c r="MH14" s="19"/>
      <c r="MI14" s="19"/>
      <c r="MJ14" s="19"/>
      <c r="MK14" s="19"/>
      <c r="ML14" s="19"/>
      <c r="MM14" s="19"/>
      <c r="MN14" s="19"/>
      <c r="MO14" s="19"/>
      <c r="MP14" s="19"/>
      <c r="MQ14" s="19"/>
      <c r="MR14" s="19"/>
      <c r="MS14" s="19"/>
      <c r="MT14" s="19"/>
      <c r="MU14" s="19"/>
      <c r="MV14" s="19"/>
      <c r="MW14" s="19"/>
      <c r="MX14" s="19"/>
      <c r="MY14" s="19"/>
      <c r="MZ14" s="19"/>
      <c r="NA14" s="19"/>
      <c r="NB14" s="19"/>
      <c r="NC14" s="19"/>
      <c r="ND14" s="19"/>
      <c r="NE14" s="19"/>
      <c r="NF14" s="19"/>
      <c r="NG14" s="19"/>
      <c r="NH14" s="19"/>
      <c r="NI14" s="19"/>
      <c r="NJ14" s="19"/>
      <c r="NK14" s="19"/>
      <c r="NL14" s="19"/>
      <c r="NM14" s="19"/>
      <c r="NN14" s="19"/>
      <c r="NO14" s="19"/>
      <c r="NP14" s="19"/>
      <c r="NQ14" s="19"/>
      <c r="NR14" s="19"/>
      <c r="NS14" s="19"/>
      <c r="NT14" s="19"/>
      <c r="NU14" s="19"/>
      <c r="NV14" s="19"/>
      <c r="NW14" s="19"/>
      <c r="NX14" s="19"/>
      <c r="NY14" s="19"/>
      <c r="NZ14" s="19"/>
      <c r="OA14" s="19"/>
      <c r="OB14" s="19"/>
      <c r="OC14" s="19"/>
      <c r="OD14" s="19"/>
      <c r="OE14" s="19"/>
      <c r="OF14" s="19"/>
      <c r="OG14" s="19"/>
      <c r="OH14" s="19"/>
      <c r="OI14" s="19"/>
      <c r="OJ14" s="19"/>
      <c r="OK14" s="19"/>
      <c r="OL14" s="19"/>
      <c r="OM14" s="19"/>
      <c r="ON14" s="19"/>
      <c r="OO14" s="19"/>
      <c r="OP14" s="19"/>
      <c r="OQ14" s="19"/>
      <c r="OR14" s="19"/>
      <c r="OS14" s="19"/>
      <c r="OT14" s="19"/>
      <c r="OU14" s="19"/>
      <c r="OV14" s="19"/>
      <c r="OW14" s="19"/>
      <c r="OX14" s="19"/>
      <c r="OY14" s="19"/>
      <c r="OZ14" s="19"/>
      <c r="PA14" s="19"/>
      <c r="PB14" s="19"/>
      <c r="PC14" s="19"/>
      <c r="PD14" s="19"/>
      <c r="PE14" s="19"/>
      <c r="PF14" s="19"/>
      <c r="PG14" s="19"/>
      <c r="PH14" s="19"/>
      <c r="PI14" s="19"/>
      <c r="PJ14" s="19"/>
      <c r="PK14" s="19"/>
      <c r="PL14" s="19"/>
      <c r="PM14" s="19"/>
      <c r="PN14" s="19"/>
      <c r="PO14" s="19"/>
      <c r="PP14" s="19"/>
      <c r="PQ14" s="19"/>
      <c r="PR14" s="19"/>
      <c r="PS14" s="19"/>
      <c r="PT14" s="19"/>
      <c r="PU14" s="19"/>
      <c r="PV14" s="19"/>
      <c r="PW14" s="19"/>
      <c r="PX14" s="19"/>
      <c r="PY14" s="19"/>
      <c r="PZ14" s="19"/>
      <c r="QA14" s="19"/>
      <c r="QB14" s="19"/>
      <c r="QC14" s="19"/>
      <c r="QD14" s="19"/>
      <c r="QE14" s="19"/>
      <c r="QF14" s="19"/>
      <c r="QG14" s="19"/>
      <c r="QH14" s="19"/>
      <c r="QI14" s="19"/>
      <c r="QJ14" s="19"/>
      <c r="QK14" s="19"/>
      <c r="QL14" s="19"/>
      <c r="QM14" s="19"/>
      <c r="QN14" s="19"/>
      <c r="QO14" s="19"/>
      <c r="QP14" s="19"/>
      <c r="QQ14" s="19"/>
      <c r="QR14" s="19"/>
      <c r="QS14" s="19"/>
      <c r="QT14" s="19"/>
      <c r="QU14" s="19"/>
      <c r="QV14" s="19"/>
      <c r="QW14" s="19"/>
      <c r="QX14" s="19"/>
      <c r="QY14" s="19"/>
      <c r="QZ14" s="19"/>
      <c r="RA14" s="19"/>
      <c r="RB14" s="19"/>
      <c r="RC14" s="19"/>
      <c r="RD14" s="19"/>
      <c r="RE14" s="19"/>
      <c r="RF14" s="19"/>
      <c r="RG14" s="19"/>
      <c r="RH14" s="19"/>
      <c r="RI14" s="19"/>
      <c r="RJ14" s="19"/>
      <c r="RK14" s="19"/>
      <c r="RL14" s="19"/>
      <c r="RM14" s="19"/>
      <c r="RN14" s="19"/>
      <c r="RO14" s="19"/>
      <c r="RP14" s="19"/>
      <c r="RQ14" s="19"/>
      <c r="RR14" s="19"/>
      <c r="RS14" s="19"/>
      <c r="RT14" s="19"/>
      <c r="RU14" s="19"/>
      <c r="RV14" s="19"/>
      <c r="RW14" s="19"/>
      <c r="RX14" s="19"/>
      <c r="RY14" s="19"/>
      <c r="RZ14" s="19"/>
      <c r="SA14" s="19"/>
      <c r="SB14" s="19"/>
      <c r="SC14" s="19"/>
      <c r="SD14" s="19"/>
      <c r="SE14" s="19"/>
      <c r="SF14" s="19"/>
      <c r="SG14" s="19"/>
      <c r="SH14" s="19"/>
      <c r="SI14" s="19"/>
      <c r="SJ14" s="19"/>
      <c r="SK14" s="19"/>
      <c r="SL14" s="19"/>
      <c r="SM14" s="19"/>
      <c r="SN14" s="19"/>
      <c r="SO14" s="19"/>
      <c r="SP14" s="19"/>
      <c r="SQ14" s="19"/>
      <c r="SR14" s="19"/>
      <c r="SS14" s="19"/>
      <c r="ST14" s="19"/>
      <c r="SU14" s="19"/>
      <c r="SV14" s="19"/>
      <c r="SW14" s="19"/>
      <c r="SX14" s="19"/>
      <c r="SY14" s="19"/>
      <c r="SZ14" s="19"/>
      <c r="TA14" s="19"/>
      <c r="TB14" s="19"/>
      <c r="TC14" s="19"/>
      <c r="TD14" s="19"/>
      <c r="TE14" s="19"/>
      <c r="TF14" s="19"/>
      <c r="TG14" s="19"/>
      <c r="TH14" s="19"/>
      <c r="TI14" s="19"/>
      <c r="TJ14" s="19"/>
      <c r="TK14" s="19"/>
      <c r="TL14" s="19"/>
      <c r="TM14" s="19"/>
      <c r="TN14" s="19"/>
      <c r="TO14" s="19"/>
      <c r="TP14" s="19"/>
      <c r="TQ14" s="19"/>
      <c r="TR14" s="19"/>
      <c r="TS14" s="19"/>
      <c r="TT14" s="19"/>
      <c r="TU14" s="19"/>
      <c r="TV14" s="19"/>
      <c r="TW14" s="19"/>
      <c r="TX14" s="19"/>
      <c r="TY14" s="19"/>
      <c r="TZ14" s="19"/>
      <c r="UA14" s="19"/>
      <c r="UB14" s="19"/>
      <c r="UC14" s="19"/>
      <c r="UD14" s="19"/>
      <c r="UE14" s="19"/>
      <c r="UF14" s="19"/>
      <c r="UG14" s="19"/>
      <c r="UH14" s="19"/>
      <c r="UI14" s="19"/>
      <c r="UJ14" s="19"/>
      <c r="UK14" s="19"/>
      <c r="UL14" s="19"/>
      <c r="UM14" s="19"/>
      <c r="UN14" s="19"/>
      <c r="UO14" s="19"/>
      <c r="UP14" s="19"/>
      <c r="UQ14" s="19"/>
      <c r="UR14" s="19"/>
      <c r="US14" s="19"/>
      <c r="UT14" s="19"/>
      <c r="UU14" s="19"/>
      <c r="UV14" s="19"/>
      <c r="UW14" s="19"/>
      <c r="UX14" s="19"/>
      <c r="UY14" s="19"/>
      <c r="UZ14" s="19"/>
      <c r="VA14" s="19"/>
      <c r="VB14" s="19"/>
      <c r="VC14" s="19"/>
      <c r="VD14" s="19"/>
      <c r="VE14" s="19"/>
      <c r="VF14" s="19"/>
      <c r="VG14" s="19"/>
      <c r="VH14" s="19"/>
      <c r="VI14" s="19"/>
      <c r="VJ14" s="19"/>
      <c r="VK14" s="19"/>
      <c r="VL14" s="19"/>
      <c r="VM14" s="19"/>
      <c r="VN14" s="19"/>
      <c r="VO14" s="19"/>
      <c r="VP14" s="19"/>
      <c r="VQ14" s="19"/>
      <c r="VR14" s="19"/>
      <c r="VS14" s="19"/>
      <c r="VT14" s="19"/>
      <c r="VU14" s="19"/>
      <c r="VV14" s="19"/>
      <c r="VW14" s="19"/>
      <c r="VX14" s="19"/>
      <c r="VY14" s="19"/>
      <c r="VZ14" s="19"/>
      <c r="WA14" s="19"/>
      <c r="WB14" s="19"/>
      <c r="WC14" s="19"/>
      <c r="WD14" s="19"/>
      <c r="WE14" s="19"/>
      <c r="WF14" s="19"/>
      <c r="WG14" s="19"/>
      <c r="WH14" s="19"/>
      <c r="WI14" s="19"/>
      <c r="WJ14" s="19"/>
      <c r="WK14" s="19"/>
      <c r="WL14" s="19"/>
      <c r="WM14" s="19"/>
      <c r="WN14" s="19"/>
      <c r="WO14" s="19"/>
      <c r="WP14" s="19"/>
      <c r="WQ14" s="19"/>
      <c r="WR14" s="19"/>
      <c r="WS14" s="19"/>
      <c r="WT14" s="19"/>
      <c r="WU14" s="19"/>
      <c r="WV14" s="19"/>
      <c r="WW14" s="19"/>
      <c r="WX14" s="19"/>
      <c r="WY14" s="19"/>
      <c r="WZ14" s="19"/>
      <c r="XA14" s="19"/>
      <c r="XB14" s="19"/>
      <c r="XC14" s="19"/>
      <c r="XD14" s="19"/>
      <c r="XE14" s="19"/>
      <c r="XF14" s="19"/>
      <c r="XG14" s="19"/>
      <c r="XH14" s="19"/>
      <c r="XI14" s="19"/>
      <c r="XJ14" s="19"/>
      <c r="XK14" s="19"/>
      <c r="XL14" s="19"/>
      <c r="XM14" s="19"/>
      <c r="XN14" s="19"/>
      <c r="XO14" s="19"/>
      <c r="XP14" s="19"/>
      <c r="XQ14" s="19"/>
      <c r="XR14" s="19"/>
      <c r="XS14" s="19"/>
      <c r="XT14" s="19"/>
      <c r="XU14" s="19"/>
      <c r="XV14" s="19"/>
      <c r="XW14" s="19"/>
      <c r="XX14" s="19"/>
      <c r="XY14" s="19"/>
      <c r="XZ14" s="19"/>
      <c r="YA14" s="19"/>
      <c r="YB14" s="19"/>
      <c r="YC14" s="19"/>
      <c r="YD14" s="19"/>
      <c r="YE14" s="19"/>
      <c r="YF14" s="19"/>
      <c r="YG14" s="19"/>
      <c r="YH14" s="19"/>
      <c r="YI14" s="19"/>
      <c r="YJ14" s="19"/>
      <c r="YK14" s="19"/>
      <c r="YL14" s="19"/>
      <c r="YM14" s="19"/>
      <c r="YN14" s="19"/>
      <c r="YO14" s="19"/>
      <c r="YP14" s="19"/>
      <c r="YQ14" s="19"/>
      <c r="YR14" s="19"/>
      <c r="YS14" s="19"/>
      <c r="YT14" s="19"/>
      <c r="YU14" s="19"/>
      <c r="YV14" s="19"/>
      <c r="YW14" s="19"/>
      <c r="YX14" s="19"/>
      <c r="YY14" s="19"/>
      <c r="YZ14" s="19"/>
      <c r="ZA14" s="19"/>
      <c r="ZB14" s="19"/>
      <c r="ZC14" s="19"/>
      <c r="ZD14" s="19"/>
      <c r="ZE14" s="19"/>
      <c r="ZF14" s="19"/>
      <c r="ZG14" s="19"/>
      <c r="ZH14" s="19"/>
      <c r="ZI14" s="19"/>
      <c r="ZJ14" s="19"/>
      <c r="ZK14" s="19"/>
      <c r="ZL14" s="19"/>
      <c r="ZM14" s="19"/>
      <c r="ZN14" s="19"/>
      <c r="ZO14" s="19"/>
      <c r="ZP14" s="19"/>
      <c r="ZQ14" s="19"/>
      <c r="ZR14" s="19"/>
      <c r="ZS14" s="19"/>
      <c r="ZT14" s="19"/>
      <c r="ZU14" s="19"/>
      <c r="ZV14" s="19"/>
      <c r="ZW14" s="19"/>
      <c r="ZX14" s="19"/>
      <c r="ZY14" s="19"/>
      <c r="ZZ14" s="19"/>
      <c r="AAA14" s="19"/>
      <c r="AAB14" s="19"/>
      <c r="AAC14" s="19"/>
      <c r="AAD14" s="19"/>
      <c r="AAE14" s="19"/>
      <c r="AAF14" s="19"/>
      <c r="AAG14" s="19"/>
      <c r="AAH14" s="19"/>
      <c r="AAI14" s="19"/>
      <c r="AAJ14" s="19"/>
      <c r="AAK14" s="19"/>
      <c r="AAL14" s="19"/>
      <c r="AAM14" s="19"/>
      <c r="AAN14" s="19"/>
      <c r="AAO14" s="19"/>
      <c r="AAP14" s="19"/>
      <c r="AAQ14" s="19"/>
      <c r="AAR14" s="19"/>
      <c r="AAS14" s="19"/>
      <c r="AAT14" s="19"/>
      <c r="AAU14" s="19"/>
      <c r="AAV14" s="19"/>
      <c r="AAW14" s="19"/>
    </row>
    <row r="15" spans="1:725" ht="9" customHeight="1" x14ac:dyDescent="0.25">
      <c r="A15" s="4"/>
      <c r="B15" s="21"/>
      <c r="C15" s="22"/>
      <c r="D15" s="22"/>
      <c r="E15" s="22"/>
      <c r="F15" s="23"/>
      <c r="G15" s="24"/>
      <c r="H15" s="6"/>
    </row>
    <row r="16" spans="1:725" ht="36" customHeight="1" x14ac:dyDescent="0.25">
      <c r="A16" s="4"/>
      <c r="B16" s="25" t="s">
        <v>34</v>
      </c>
      <c r="C16" s="26"/>
      <c r="D16" s="26"/>
      <c r="E16" s="26"/>
      <c r="F16" s="27"/>
      <c r="G16" s="28"/>
      <c r="H16" s="6"/>
    </row>
    <row r="17" spans="1:12" ht="9" customHeight="1" x14ac:dyDescent="0.25">
      <c r="A17" s="4"/>
      <c r="B17" s="21"/>
      <c r="C17" s="22"/>
      <c r="D17" s="22"/>
      <c r="E17" s="22"/>
      <c r="F17" s="23"/>
      <c r="G17" s="24"/>
      <c r="H17" s="6"/>
    </row>
    <row r="18" spans="1:12" ht="20.100000000000001" customHeight="1" x14ac:dyDescent="0.25">
      <c r="A18" s="4"/>
      <c r="B18" s="29" t="s">
        <v>49</v>
      </c>
      <c r="C18" s="29"/>
      <c r="D18" s="29"/>
      <c r="E18" s="29"/>
      <c r="F18" s="29"/>
      <c r="G18" s="29"/>
      <c r="H18" s="6"/>
    </row>
    <row r="19" spans="1:12" ht="9" customHeight="1" x14ac:dyDescent="0.25">
      <c r="A19" s="4"/>
      <c r="B19" s="21"/>
      <c r="C19" s="22"/>
      <c r="D19" s="22"/>
      <c r="E19" s="22"/>
      <c r="F19" s="23"/>
      <c r="G19" s="24"/>
      <c r="H19" s="6"/>
    </row>
    <row r="20" spans="1:12" ht="18" customHeight="1" x14ac:dyDescent="0.25">
      <c r="A20" s="4"/>
      <c r="B20" s="30" t="s">
        <v>25</v>
      </c>
      <c r="C20" s="30"/>
      <c r="D20" s="31"/>
      <c r="E20" s="31"/>
      <c r="F20" s="32"/>
      <c r="G20" s="3">
        <v>0</v>
      </c>
      <c r="H20" s="6"/>
    </row>
    <row r="21" spans="1:12" ht="18" customHeight="1" x14ac:dyDescent="0.25">
      <c r="A21" s="4"/>
      <c r="B21" s="33" t="s">
        <v>21</v>
      </c>
      <c r="C21" s="33"/>
      <c r="D21" s="31"/>
      <c r="E21" s="31"/>
      <c r="F21" s="32"/>
      <c r="G21" s="3">
        <v>0</v>
      </c>
      <c r="H21" s="6"/>
      <c r="L21" s="34"/>
    </row>
    <row r="22" spans="1:12" ht="18" customHeight="1" x14ac:dyDescent="0.25">
      <c r="A22" s="4"/>
      <c r="B22" s="30" t="s">
        <v>22</v>
      </c>
      <c r="C22" s="30"/>
      <c r="D22" s="31"/>
      <c r="E22" s="31"/>
      <c r="F22" s="32"/>
      <c r="G22" s="3">
        <v>0</v>
      </c>
      <c r="H22" s="6"/>
    </row>
    <row r="23" spans="1:12" ht="24.95" customHeight="1" x14ac:dyDescent="0.25">
      <c r="A23" s="4"/>
      <c r="B23" s="33"/>
      <c r="C23" s="33"/>
      <c r="D23" s="31"/>
      <c r="E23" s="35" t="s">
        <v>51</v>
      </c>
      <c r="F23" s="79" t="s">
        <v>68</v>
      </c>
      <c r="G23" s="31"/>
      <c r="H23" s="6"/>
    </row>
    <row r="24" spans="1:12" ht="18" customHeight="1" x14ac:dyDescent="0.25">
      <c r="A24" s="4"/>
      <c r="B24" s="33" t="s">
        <v>54</v>
      </c>
      <c r="C24" s="33"/>
      <c r="D24" s="31"/>
      <c r="E24" s="37">
        <v>12</v>
      </c>
      <c r="F24" s="38"/>
      <c r="G24" s="3">
        <v>0</v>
      </c>
      <c r="H24" s="6"/>
      <c r="L24" s="34"/>
    </row>
    <row r="25" spans="1:12" ht="18" customHeight="1" x14ac:dyDescent="0.25">
      <c r="A25" s="4"/>
      <c r="B25" s="33"/>
      <c r="C25" s="78" t="s">
        <v>65</v>
      </c>
      <c r="D25" s="31"/>
      <c r="E25" s="37">
        <v>4</v>
      </c>
      <c r="F25" s="3">
        <v>0</v>
      </c>
      <c r="G25" s="38">
        <f>E25*F25</f>
        <v>0</v>
      </c>
      <c r="H25" s="6"/>
      <c r="L25" s="34"/>
    </row>
    <row r="26" spans="1:12" ht="18" customHeight="1" x14ac:dyDescent="0.25">
      <c r="A26" s="4"/>
      <c r="B26" s="39" t="s">
        <v>66</v>
      </c>
      <c r="C26" s="40"/>
      <c r="D26" s="40"/>
      <c r="E26" s="40"/>
      <c r="F26" s="41"/>
      <c r="G26" s="42">
        <f>SUM(G20:G25)</f>
        <v>0</v>
      </c>
      <c r="H26" s="6"/>
    </row>
    <row r="27" spans="1:12" ht="9" customHeight="1" x14ac:dyDescent="0.25">
      <c r="A27" s="4"/>
      <c r="B27" s="21"/>
      <c r="C27" s="22"/>
      <c r="D27" s="22"/>
      <c r="E27" s="22"/>
      <c r="F27" s="23"/>
      <c r="G27" s="24"/>
      <c r="H27" s="6"/>
    </row>
    <row r="28" spans="1:12" ht="20.100000000000001" customHeight="1" x14ac:dyDescent="0.25">
      <c r="A28" s="4"/>
      <c r="B28" s="29" t="s">
        <v>50</v>
      </c>
      <c r="C28" s="29"/>
      <c r="D28" s="29"/>
      <c r="E28" s="29"/>
      <c r="F28" s="29"/>
      <c r="G28" s="29"/>
      <c r="H28" s="6"/>
    </row>
    <row r="29" spans="1:12" ht="9" customHeight="1" x14ac:dyDescent="0.25">
      <c r="A29" s="4"/>
      <c r="B29" s="21"/>
      <c r="C29" s="22"/>
      <c r="D29" s="22"/>
      <c r="E29" s="22"/>
      <c r="F29" s="23"/>
      <c r="G29" s="24"/>
      <c r="H29" s="6"/>
    </row>
    <row r="30" spans="1:12" ht="18" customHeight="1" x14ac:dyDescent="0.25">
      <c r="A30" s="4"/>
      <c r="B30" s="30" t="s">
        <v>25</v>
      </c>
      <c r="C30" s="30"/>
      <c r="D30" s="31"/>
      <c r="E30" s="31"/>
      <c r="F30" s="32"/>
      <c r="G30" s="3">
        <v>0</v>
      </c>
      <c r="H30" s="6"/>
    </row>
    <row r="31" spans="1:12" ht="18" customHeight="1" x14ac:dyDescent="0.25">
      <c r="A31" s="4"/>
      <c r="B31" s="33" t="s">
        <v>21</v>
      </c>
      <c r="C31" s="33"/>
      <c r="D31" s="31"/>
      <c r="E31" s="31"/>
      <c r="F31" s="32"/>
      <c r="G31" s="3">
        <v>0</v>
      </c>
      <c r="H31" s="6"/>
      <c r="L31" s="34"/>
    </row>
    <row r="32" spans="1:12" ht="18" customHeight="1" x14ac:dyDescent="0.25">
      <c r="A32" s="4"/>
      <c r="B32" s="30" t="s">
        <v>22</v>
      </c>
      <c r="C32" s="30"/>
      <c r="D32" s="31"/>
      <c r="E32" s="31"/>
      <c r="F32" s="32"/>
      <c r="G32" s="3">
        <v>0</v>
      </c>
      <c r="H32" s="6"/>
    </row>
    <row r="33" spans="1:12" ht="24.95" customHeight="1" x14ac:dyDescent="0.25">
      <c r="A33" s="4"/>
      <c r="B33" s="33"/>
      <c r="C33" s="33"/>
      <c r="D33" s="31"/>
      <c r="E33" s="35" t="s">
        <v>51</v>
      </c>
      <c r="F33" s="79" t="s">
        <v>68</v>
      </c>
      <c r="G33" s="31"/>
      <c r="H33" s="6"/>
    </row>
    <row r="34" spans="1:12" ht="18" customHeight="1" x14ac:dyDescent="0.25">
      <c r="A34" s="4"/>
      <c r="B34" s="33" t="s">
        <v>54</v>
      </c>
      <c r="C34" s="33"/>
      <c r="D34" s="31"/>
      <c r="E34" s="37">
        <v>26</v>
      </c>
      <c r="F34" s="38"/>
      <c r="G34" s="3">
        <v>0</v>
      </c>
      <c r="H34" s="6"/>
      <c r="L34" s="34"/>
    </row>
    <row r="35" spans="1:12" ht="18" customHeight="1" x14ac:dyDescent="0.25">
      <c r="A35" s="4"/>
      <c r="B35" s="33"/>
      <c r="C35" s="78" t="s">
        <v>65</v>
      </c>
      <c r="D35" s="31"/>
      <c r="E35" s="37">
        <v>4</v>
      </c>
      <c r="F35" s="3">
        <v>0</v>
      </c>
      <c r="G35" s="38">
        <f>E35*F35</f>
        <v>0</v>
      </c>
      <c r="H35" s="6"/>
      <c r="L35" s="34"/>
    </row>
    <row r="36" spans="1:12" ht="18" customHeight="1" x14ac:dyDescent="0.25">
      <c r="A36" s="4"/>
      <c r="B36" s="39" t="s">
        <v>66</v>
      </c>
      <c r="C36" s="40"/>
      <c r="D36" s="40"/>
      <c r="E36" s="40"/>
      <c r="F36" s="41"/>
      <c r="G36" s="42">
        <f>SUM(G30:G35)</f>
        <v>0</v>
      </c>
      <c r="H36" s="6"/>
    </row>
    <row r="37" spans="1:12" ht="9" customHeight="1" x14ac:dyDescent="0.25">
      <c r="A37" s="4"/>
      <c r="B37" s="21"/>
      <c r="C37" s="22"/>
      <c r="D37" s="22"/>
      <c r="E37" s="22"/>
      <c r="F37" s="23"/>
      <c r="G37" s="24"/>
      <c r="H37" s="6"/>
    </row>
    <row r="38" spans="1:12" ht="20.100000000000001" customHeight="1" x14ac:dyDescent="0.25">
      <c r="A38" s="4"/>
      <c r="B38" s="29" t="s">
        <v>64</v>
      </c>
      <c r="C38" s="29"/>
      <c r="D38" s="29"/>
      <c r="E38" s="29"/>
      <c r="F38" s="29"/>
      <c r="G38" s="29"/>
      <c r="H38" s="6"/>
    </row>
    <row r="39" spans="1:12" ht="9" customHeight="1" x14ac:dyDescent="0.25">
      <c r="A39" s="4"/>
      <c r="B39" s="21"/>
      <c r="C39" s="22"/>
      <c r="D39" s="22"/>
      <c r="E39" s="22"/>
      <c r="F39" s="23"/>
      <c r="G39" s="24"/>
      <c r="H39" s="6"/>
    </row>
    <row r="40" spans="1:12" ht="18" customHeight="1" x14ac:dyDescent="0.25">
      <c r="A40" s="4"/>
      <c r="B40" s="30" t="s">
        <v>33</v>
      </c>
      <c r="C40" s="30"/>
      <c r="D40" s="31"/>
      <c r="E40" s="31"/>
      <c r="F40" s="32"/>
      <c r="G40" s="3">
        <v>0</v>
      </c>
      <c r="H40" s="6"/>
    </row>
    <row r="41" spans="1:12" ht="18" customHeight="1" x14ac:dyDescent="0.25">
      <c r="A41" s="4"/>
      <c r="B41" s="33" t="s">
        <v>21</v>
      </c>
      <c r="C41" s="33"/>
      <c r="D41" s="31"/>
      <c r="E41" s="31"/>
      <c r="F41" s="32"/>
      <c r="G41" s="3">
        <v>0</v>
      </c>
      <c r="H41" s="6"/>
      <c r="L41" s="34"/>
    </row>
    <row r="42" spans="1:12" ht="18" customHeight="1" x14ac:dyDescent="0.25">
      <c r="A42" s="4"/>
      <c r="B42" s="30" t="s">
        <v>22</v>
      </c>
      <c r="C42" s="30"/>
      <c r="D42" s="31"/>
      <c r="E42" s="31"/>
      <c r="F42" s="32"/>
      <c r="G42" s="3">
        <v>0</v>
      </c>
      <c r="H42" s="6"/>
    </row>
    <row r="43" spans="1:12" ht="24.95" customHeight="1" x14ac:dyDescent="0.25">
      <c r="A43" s="4"/>
      <c r="B43" s="33"/>
      <c r="C43" s="33"/>
      <c r="D43" s="31"/>
      <c r="E43" s="35" t="s">
        <v>51</v>
      </c>
      <c r="F43" s="79" t="s">
        <v>68</v>
      </c>
      <c r="G43" s="31"/>
      <c r="H43" s="6"/>
    </row>
    <row r="44" spans="1:12" ht="18" customHeight="1" x14ac:dyDescent="0.25">
      <c r="A44" s="4"/>
      <c r="B44" s="33" t="s">
        <v>54</v>
      </c>
      <c r="C44" s="33"/>
      <c r="D44" s="31"/>
      <c r="E44" s="37">
        <v>8</v>
      </c>
      <c r="F44" s="38"/>
      <c r="G44" s="3">
        <v>0</v>
      </c>
      <c r="H44" s="6"/>
      <c r="L44" s="34"/>
    </row>
    <row r="45" spans="1:12" ht="18" customHeight="1" x14ac:dyDescent="0.25">
      <c r="A45" s="4"/>
      <c r="B45" s="33"/>
      <c r="C45" s="78" t="s">
        <v>65</v>
      </c>
      <c r="D45" s="31"/>
      <c r="E45" s="37">
        <v>4</v>
      </c>
      <c r="F45" s="3">
        <v>0</v>
      </c>
      <c r="G45" s="38">
        <f>E45*F45</f>
        <v>0</v>
      </c>
      <c r="H45" s="6"/>
      <c r="L45" s="34"/>
    </row>
    <row r="46" spans="1:12" ht="18" customHeight="1" x14ac:dyDescent="0.25">
      <c r="A46" s="4"/>
      <c r="B46" s="39" t="s">
        <v>66</v>
      </c>
      <c r="C46" s="40"/>
      <c r="D46" s="40"/>
      <c r="E46" s="40"/>
      <c r="F46" s="41"/>
      <c r="G46" s="42">
        <f>SUM(G40:G45)</f>
        <v>0</v>
      </c>
      <c r="H46" s="6"/>
    </row>
    <row r="47" spans="1:12" ht="9" customHeight="1" x14ac:dyDescent="0.25">
      <c r="A47" s="4"/>
      <c r="B47" s="21"/>
      <c r="C47" s="22"/>
      <c r="D47" s="22"/>
      <c r="E47" s="22"/>
      <c r="F47" s="23"/>
      <c r="G47" s="24"/>
      <c r="H47" s="6"/>
    </row>
    <row r="48" spans="1:12" ht="20.100000000000001" customHeight="1" x14ac:dyDescent="0.25">
      <c r="A48" s="4"/>
      <c r="B48" s="29" t="s">
        <v>59</v>
      </c>
      <c r="C48" s="29"/>
      <c r="D48" s="29"/>
      <c r="E48" s="29"/>
      <c r="F48" s="29"/>
      <c r="G48" s="29"/>
      <c r="H48" s="6"/>
    </row>
    <row r="49" spans="1:12" ht="9" customHeight="1" x14ac:dyDescent="0.25">
      <c r="A49" s="4"/>
      <c r="B49" s="21"/>
      <c r="C49" s="22"/>
      <c r="D49" s="22"/>
      <c r="E49" s="22"/>
      <c r="F49" s="23"/>
      <c r="G49" s="24"/>
      <c r="H49" s="6"/>
    </row>
    <row r="50" spans="1:12" ht="18" customHeight="1" x14ac:dyDescent="0.25">
      <c r="A50" s="4"/>
      <c r="B50" s="30"/>
      <c r="C50" s="30"/>
      <c r="D50" s="31"/>
      <c r="E50" s="43" t="s">
        <v>52</v>
      </c>
      <c r="F50" s="36" t="s">
        <v>55</v>
      </c>
      <c r="G50" s="31"/>
      <c r="H50" s="6"/>
    </row>
    <row r="51" spans="1:12" ht="18" customHeight="1" x14ac:dyDescent="0.25">
      <c r="A51" s="4"/>
      <c r="B51" s="30" t="s">
        <v>36</v>
      </c>
      <c r="C51" s="30"/>
      <c r="D51" s="31"/>
      <c r="E51" s="37">
        <v>10</v>
      </c>
      <c r="F51" s="3">
        <v>0</v>
      </c>
      <c r="G51" s="38">
        <f>E51*F51</f>
        <v>0</v>
      </c>
      <c r="H51" s="6"/>
    </row>
    <row r="52" spans="1:12" ht="18" customHeight="1" x14ac:dyDescent="0.25">
      <c r="A52" s="4"/>
      <c r="B52" s="33" t="s">
        <v>35</v>
      </c>
      <c r="C52" s="33"/>
      <c r="D52" s="31"/>
      <c r="E52" s="37">
        <v>10</v>
      </c>
      <c r="F52" s="3">
        <v>0</v>
      </c>
      <c r="G52" s="38">
        <f t="shared" ref="G52:G55" si="0">E52*F52</f>
        <v>0</v>
      </c>
      <c r="H52" s="6"/>
      <c r="L52" s="34"/>
    </row>
    <row r="53" spans="1:12" ht="18" customHeight="1" x14ac:dyDescent="0.25">
      <c r="A53" s="4"/>
      <c r="B53" s="30" t="s">
        <v>37</v>
      </c>
      <c r="C53" s="30"/>
      <c r="D53" s="31"/>
      <c r="E53" s="37">
        <v>25</v>
      </c>
      <c r="F53" s="3">
        <v>0</v>
      </c>
      <c r="G53" s="38">
        <f t="shared" si="0"/>
        <v>0</v>
      </c>
      <c r="H53" s="6"/>
    </row>
    <row r="54" spans="1:12" ht="18" customHeight="1" x14ac:dyDescent="0.25">
      <c r="A54" s="4"/>
      <c r="B54" s="33" t="s">
        <v>38</v>
      </c>
      <c r="C54" s="33"/>
      <c r="D54" s="31"/>
      <c r="E54" s="37">
        <v>5</v>
      </c>
      <c r="F54" s="3">
        <v>0</v>
      </c>
      <c r="G54" s="38">
        <f t="shared" si="0"/>
        <v>0</v>
      </c>
      <c r="H54" s="6"/>
      <c r="L54" s="34"/>
    </row>
    <row r="55" spans="1:12" ht="18" customHeight="1" x14ac:dyDescent="0.25">
      <c r="A55" s="4"/>
      <c r="B55" s="33" t="s">
        <v>39</v>
      </c>
      <c r="C55" s="33"/>
      <c r="D55" s="31"/>
      <c r="E55" s="37">
        <v>10</v>
      </c>
      <c r="F55" s="3">
        <v>0</v>
      </c>
      <c r="G55" s="38">
        <f t="shared" si="0"/>
        <v>0</v>
      </c>
      <c r="H55" s="6"/>
      <c r="L55" s="34"/>
    </row>
    <row r="56" spans="1:12" ht="18" customHeight="1" x14ac:dyDescent="0.25">
      <c r="A56" s="4"/>
      <c r="B56" s="33" t="s">
        <v>40</v>
      </c>
      <c r="C56" s="33"/>
      <c r="D56" s="31"/>
      <c r="E56" s="37">
        <v>15</v>
      </c>
      <c r="F56" s="3">
        <v>0</v>
      </c>
      <c r="G56" s="38">
        <f t="shared" ref="G56" si="1">E56*F56</f>
        <v>0</v>
      </c>
      <c r="H56" s="6"/>
      <c r="L56" s="34"/>
    </row>
    <row r="57" spans="1:12" ht="18" customHeight="1" x14ac:dyDescent="0.25">
      <c r="A57" s="4"/>
      <c r="B57" s="33" t="s">
        <v>41</v>
      </c>
      <c r="C57" s="33"/>
      <c r="D57" s="31"/>
      <c r="E57" s="37">
        <v>5</v>
      </c>
      <c r="F57" s="3">
        <v>0</v>
      </c>
      <c r="G57" s="38">
        <f t="shared" ref="G57" si="2">E57*F57</f>
        <v>0</v>
      </c>
      <c r="H57" s="6"/>
      <c r="L57" s="34"/>
    </row>
    <row r="58" spans="1:12" ht="18" customHeight="1" x14ac:dyDescent="0.25">
      <c r="A58" s="4"/>
      <c r="B58" s="33" t="s">
        <v>42</v>
      </c>
      <c r="C58" s="33"/>
      <c r="D58" s="31"/>
      <c r="E58" s="37">
        <v>5</v>
      </c>
      <c r="F58" s="3">
        <v>0</v>
      </c>
      <c r="G58" s="38">
        <f t="shared" ref="G58" si="3">E58*F58</f>
        <v>0</v>
      </c>
      <c r="H58" s="6"/>
      <c r="L58" s="34"/>
    </row>
    <row r="59" spans="1:12" ht="18" customHeight="1" x14ac:dyDescent="0.25">
      <c r="A59" s="4"/>
      <c r="B59" s="33" t="s">
        <v>43</v>
      </c>
      <c r="C59" s="33"/>
      <c r="D59" s="31"/>
      <c r="E59" s="37">
        <v>5</v>
      </c>
      <c r="F59" s="3">
        <v>0</v>
      </c>
      <c r="G59" s="38">
        <f t="shared" ref="G59" si="4">E59*F59</f>
        <v>0</v>
      </c>
      <c r="H59" s="6"/>
      <c r="L59" s="34"/>
    </row>
    <row r="60" spans="1:12" ht="18" customHeight="1" x14ac:dyDescent="0.25">
      <c r="A60" s="4"/>
      <c r="B60" s="33" t="s">
        <v>44</v>
      </c>
      <c r="C60" s="33"/>
      <c r="D60" s="31"/>
      <c r="E60" s="37">
        <v>5</v>
      </c>
      <c r="F60" s="3">
        <v>0</v>
      </c>
      <c r="G60" s="38">
        <f t="shared" ref="G60" si="5">E60*F60</f>
        <v>0</v>
      </c>
      <c r="H60" s="6"/>
      <c r="L60" s="34"/>
    </row>
    <row r="61" spans="1:12" ht="18" customHeight="1" x14ac:dyDescent="0.25">
      <c r="A61" s="4"/>
      <c r="B61" s="33" t="s">
        <v>45</v>
      </c>
      <c r="C61" s="33"/>
      <c r="D61" s="31"/>
      <c r="E61" s="37"/>
      <c r="F61" s="3">
        <v>0</v>
      </c>
      <c r="G61" s="38">
        <f>F61</f>
        <v>0</v>
      </c>
      <c r="H61" s="6"/>
      <c r="L61" s="34"/>
    </row>
    <row r="62" spans="1:12" ht="18" customHeight="1" x14ac:dyDescent="0.25">
      <c r="A62" s="4"/>
      <c r="B62" s="39" t="s">
        <v>46</v>
      </c>
      <c r="C62" s="40"/>
      <c r="D62" s="40"/>
      <c r="E62" s="40"/>
      <c r="F62" s="41"/>
      <c r="G62" s="42">
        <f>SUM(G51:G61)</f>
        <v>0</v>
      </c>
      <c r="H62" s="6"/>
    </row>
    <row r="63" spans="1:12" ht="9" customHeight="1" x14ac:dyDescent="0.25">
      <c r="A63" s="4"/>
      <c r="B63" s="21"/>
      <c r="C63" s="22"/>
      <c r="D63" s="22"/>
      <c r="E63" s="22"/>
      <c r="F63" s="23"/>
      <c r="G63" s="24"/>
      <c r="H63" s="6"/>
    </row>
    <row r="64" spans="1:12" ht="20.100000000000001" customHeight="1" x14ac:dyDescent="0.25">
      <c r="A64" s="4"/>
      <c r="B64" s="29" t="s">
        <v>47</v>
      </c>
      <c r="C64" s="29"/>
      <c r="D64" s="29"/>
      <c r="E64" s="29"/>
      <c r="F64" s="29"/>
      <c r="G64" s="29"/>
      <c r="H64" s="6"/>
    </row>
    <row r="65" spans="1:8" ht="6" customHeight="1" x14ac:dyDescent="0.25">
      <c r="A65" s="4"/>
      <c r="B65" s="44"/>
      <c r="C65" s="45"/>
      <c r="D65" s="45"/>
      <c r="E65" s="45"/>
      <c r="F65" s="46"/>
      <c r="G65" s="47"/>
      <c r="H65" s="6"/>
    </row>
    <row r="66" spans="1:8" ht="35.1" customHeight="1" x14ac:dyDescent="0.25">
      <c r="A66" s="4"/>
      <c r="B66" s="82" t="s">
        <v>30</v>
      </c>
      <c r="C66" s="82"/>
      <c r="D66" s="82"/>
      <c r="E66" s="82"/>
      <c r="F66" s="82"/>
      <c r="G66" s="3">
        <v>0</v>
      </c>
      <c r="H66" s="6"/>
    </row>
    <row r="67" spans="1:8" ht="24.95" customHeight="1" x14ac:dyDescent="0.25">
      <c r="A67" s="4"/>
      <c r="B67" s="48"/>
      <c r="C67" s="48"/>
      <c r="D67" s="48"/>
      <c r="E67" s="49" t="s">
        <v>48</v>
      </c>
      <c r="F67" s="50" t="s">
        <v>69</v>
      </c>
      <c r="G67" s="51"/>
      <c r="H67" s="6"/>
    </row>
    <row r="68" spans="1:8" ht="18" customHeight="1" x14ac:dyDescent="0.25">
      <c r="A68" s="4"/>
      <c r="B68" s="85" t="s">
        <v>62</v>
      </c>
      <c r="C68" s="85"/>
      <c r="D68" s="85"/>
      <c r="E68" s="52">
        <v>5</v>
      </c>
      <c r="F68" s="3">
        <v>0</v>
      </c>
      <c r="G68" s="53">
        <f>E68*F68</f>
        <v>0</v>
      </c>
      <c r="H68" s="6"/>
    </row>
    <row r="69" spans="1:8" ht="18" customHeight="1" x14ac:dyDescent="0.25">
      <c r="A69" s="4"/>
      <c r="B69" s="85" t="s">
        <v>63</v>
      </c>
      <c r="C69" s="85"/>
      <c r="D69" s="85"/>
      <c r="E69" s="52">
        <v>5</v>
      </c>
      <c r="F69" s="3">
        <v>0</v>
      </c>
      <c r="G69" s="53">
        <f>E69*F69</f>
        <v>0</v>
      </c>
      <c r="H69" s="6"/>
    </row>
    <row r="70" spans="1:8" ht="20.100000000000001" customHeight="1" x14ac:dyDescent="0.25">
      <c r="A70" s="4"/>
      <c r="B70" s="90" t="s">
        <v>27</v>
      </c>
      <c r="C70" s="91"/>
      <c r="D70" s="91"/>
      <c r="E70" s="91"/>
      <c r="F70" s="91"/>
      <c r="G70" s="42">
        <f>SUM(G66:G69)</f>
        <v>0</v>
      </c>
      <c r="H70" s="6"/>
    </row>
    <row r="71" spans="1:8" ht="9" customHeight="1" x14ac:dyDescent="0.25">
      <c r="A71" s="4"/>
      <c r="B71" s="21"/>
      <c r="C71" s="22"/>
      <c r="D71" s="22"/>
      <c r="E71" s="22"/>
      <c r="F71" s="23"/>
      <c r="G71" s="24"/>
      <c r="H71" s="6"/>
    </row>
    <row r="72" spans="1:8" ht="35.1" customHeight="1" x14ac:dyDescent="0.25">
      <c r="A72" s="4"/>
      <c r="B72" s="17" t="s">
        <v>24</v>
      </c>
      <c r="C72" s="17"/>
      <c r="D72" s="17"/>
      <c r="E72" s="17"/>
      <c r="F72" s="17"/>
      <c r="G72" s="17"/>
      <c r="H72" s="6"/>
    </row>
    <row r="73" spans="1:8" ht="46.5" customHeight="1" x14ac:dyDescent="0.25">
      <c r="A73" s="4"/>
      <c r="B73" s="54"/>
      <c r="C73" s="55"/>
      <c r="D73" s="56"/>
      <c r="E73" s="57" t="s">
        <v>14</v>
      </c>
      <c r="F73" s="57" t="s">
        <v>12</v>
      </c>
      <c r="G73" s="58" t="s">
        <v>17</v>
      </c>
      <c r="H73" s="6"/>
    </row>
    <row r="74" spans="1:8" ht="18" customHeight="1" x14ac:dyDescent="0.25">
      <c r="A74" s="4"/>
      <c r="B74" s="81" t="s">
        <v>56</v>
      </c>
      <c r="C74" s="81"/>
      <c r="D74" s="59"/>
      <c r="E74" s="60">
        <v>25</v>
      </c>
      <c r="F74" s="1">
        <v>0</v>
      </c>
      <c r="G74" s="61">
        <f>E74*F74</f>
        <v>0</v>
      </c>
      <c r="H74" s="6"/>
    </row>
    <row r="75" spans="1:8" ht="18" customHeight="1" x14ac:dyDescent="0.25">
      <c r="A75" s="4"/>
      <c r="B75" s="81" t="s">
        <v>57</v>
      </c>
      <c r="C75" s="81"/>
      <c r="D75" s="59"/>
      <c r="E75" s="62">
        <v>75</v>
      </c>
      <c r="F75" s="1">
        <v>0</v>
      </c>
      <c r="G75" s="61">
        <f>E75*F75</f>
        <v>0</v>
      </c>
      <c r="H75" s="6"/>
    </row>
    <row r="76" spans="1:8" ht="18" customHeight="1" x14ac:dyDescent="0.25">
      <c r="A76" s="4"/>
      <c r="B76" s="81" t="s">
        <v>58</v>
      </c>
      <c r="C76" s="81"/>
      <c r="D76" s="63"/>
      <c r="E76" s="62">
        <v>50</v>
      </c>
      <c r="F76" s="1">
        <v>0</v>
      </c>
      <c r="G76" s="61">
        <f>E76*F76</f>
        <v>0</v>
      </c>
      <c r="H76" s="6"/>
    </row>
    <row r="77" spans="1:8" ht="18" customHeight="1" x14ac:dyDescent="0.25">
      <c r="A77" s="4"/>
      <c r="B77" s="39" t="s">
        <v>15</v>
      </c>
      <c r="C77" s="40"/>
      <c r="D77" s="40"/>
      <c r="E77" s="40"/>
      <c r="F77" s="41"/>
      <c r="G77" s="64">
        <f>SUM(G74:G76)</f>
        <v>0</v>
      </c>
      <c r="H77" s="6"/>
    </row>
    <row r="78" spans="1:8" ht="9" customHeight="1" x14ac:dyDescent="0.25">
      <c r="A78" s="4"/>
      <c r="B78" s="21"/>
      <c r="C78" s="22"/>
      <c r="D78" s="22"/>
      <c r="E78" s="22"/>
      <c r="F78" s="23"/>
      <c r="G78" s="24"/>
      <c r="H78" s="4"/>
    </row>
    <row r="79" spans="1:8" ht="35.1" customHeight="1" x14ac:dyDescent="0.25">
      <c r="A79" s="4"/>
      <c r="B79" s="17" t="s">
        <v>20</v>
      </c>
      <c r="C79" s="17"/>
      <c r="D79" s="17"/>
      <c r="E79" s="17"/>
      <c r="F79" s="17"/>
      <c r="G79" s="17"/>
      <c r="H79" s="6"/>
    </row>
    <row r="80" spans="1:8" ht="9" customHeight="1" x14ac:dyDescent="0.25">
      <c r="A80" s="4"/>
      <c r="B80" s="21"/>
      <c r="C80" s="22"/>
      <c r="D80" s="22"/>
      <c r="E80" s="22"/>
      <c r="F80" s="23"/>
      <c r="G80" s="24"/>
      <c r="H80" s="6"/>
    </row>
    <row r="81" spans="1:8" ht="20.100000000000001" customHeight="1" x14ac:dyDescent="0.25">
      <c r="A81" s="4"/>
      <c r="B81" s="83" t="s">
        <v>1</v>
      </c>
      <c r="C81" s="83"/>
      <c r="D81" s="83"/>
      <c r="E81" s="83"/>
      <c r="F81" s="83"/>
      <c r="G81" s="65">
        <f>G26+G36+G46+G70+G77</f>
        <v>0</v>
      </c>
      <c r="H81" s="6"/>
    </row>
    <row r="82" spans="1:8" ht="20.100000000000001" customHeight="1" x14ac:dyDescent="0.25">
      <c r="A82" s="4"/>
      <c r="B82" s="84" t="s">
        <v>18</v>
      </c>
      <c r="C82" s="84"/>
      <c r="D82" s="84"/>
      <c r="E82" s="84"/>
      <c r="F82" s="2">
        <v>0</v>
      </c>
      <c r="G82" s="66">
        <f>G81*F82</f>
        <v>0</v>
      </c>
      <c r="H82" s="6"/>
    </row>
    <row r="83" spans="1:8" ht="35.1" customHeight="1" x14ac:dyDescent="0.25">
      <c r="A83" s="4"/>
      <c r="B83" s="93" t="s">
        <v>16</v>
      </c>
      <c r="C83" s="93"/>
      <c r="D83" s="93"/>
      <c r="E83" s="93"/>
      <c r="F83" s="93"/>
      <c r="G83" s="67">
        <f>G81+G82</f>
        <v>0</v>
      </c>
      <c r="H83" s="6"/>
    </row>
    <row r="84" spans="1:8" s="71" customFormat="1" ht="20.100000000000001" customHeight="1" x14ac:dyDescent="0.25">
      <c r="A84" s="68"/>
      <c r="B84" s="84" t="s">
        <v>3</v>
      </c>
      <c r="C84" s="84"/>
      <c r="D84" s="84"/>
      <c r="E84" s="84"/>
      <c r="F84" s="69">
        <v>0.19</v>
      </c>
      <c r="G84" s="66">
        <f>G83*F84</f>
        <v>0</v>
      </c>
      <c r="H84" s="70"/>
    </row>
    <row r="85" spans="1:8" ht="20.100000000000001" customHeight="1" x14ac:dyDescent="0.25">
      <c r="A85" s="4"/>
      <c r="B85" s="94" t="s">
        <v>2</v>
      </c>
      <c r="C85" s="94"/>
      <c r="D85" s="94"/>
      <c r="E85" s="94"/>
      <c r="F85" s="94"/>
      <c r="G85" s="65">
        <f>G83+G84</f>
        <v>0</v>
      </c>
      <c r="H85" s="6"/>
    </row>
    <row r="86" spans="1:8" ht="18" customHeight="1" x14ac:dyDescent="0.25">
      <c r="A86" s="4"/>
      <c r="B86" s="54"/>
      <c r="C86" s="55"/>
      <c r="D86" s="56"/>
      <c r="E86" s="56"/>
      <c r="F86" s="72"/>
      <c r="G86" s="57"/>
      <c r="H86" s="6"/>
    </row>
    <row r="87" spans="1:8" ht="55.15" customHeight="1" x14ac:dyDescent="0.25">
      <c r="A87" s="4"/>
      <c r="B87" s="86"/>
      <c r="C87" s="86"/>
      <c r="D87" s="86"/>
      <c r="E87" s="87"/>
      <c r="F87" s="87"/>
      <c r="G87" s="87"/>
      <c r="H87" s="6"/>
    </row>
    <row r="88" spans="1:8" ht="20.100000000000001" customHeight="1" x14ac:dyDescent="0.25">
      <c r="A88" s="4"/>
      <c r="B88" s="92" t="s">
        <v>13</v>
      </c>
      <c r="C88" s="92"/>
      <c r="D88" s="6"/>
      <c r="E88" s="6"/>
      <c r="F88" s="73"/>
      <c r="G88" s="73" t="s">
        <v>28</v>
      </c>
      <c r="H88" s="6"/>
    </row>
    <row r="89" spans="1:8" ht="30" customHeight="1" x14ac:dyDescent="0.25">
      <c r="A89" s="4"/>
      <c r="B89" s="80" t="s">
        <v>60</v>
      </c>
      <c r="C89" s="80"/>
      <c r="D89" s="80"/>
      <c r="E89" s="80"/>
      <c r="F89" s="80"/>
      <c r="G89" s="80"/>
      <c r="H89" s="16"/>
    </row>
    <row r="90" spans="1:8" ht="30" customHeight="1" x14ac:dyDescent="0.25">
      <c r="A90" s="4"/>
      <c r="B90" s="80" t="s">
        <v>53</v>
      </c>
      <c r="C90" s="80"/>
      <c r="D90" s="80"/>
      <c r="E90" s="80"/>
      <c r="F90" s="80"/>
      <c r="G90" s="80"/>
      <c r="H90" s="16"/>
    </row>
    <row r="91" spans="1:8" ht="18" customHeight="1" x14ac:dyDescent="0.25">
      <c r="A91" s="4"/>
      <c r="B91" s="6"/>
      <c r="C91" s="22"/>
      <c r="D91" s="22"/>
      <c r="E91" s="22"/>
      <c r="F91" s="23"/>
      <c r="G91" s="24"/>
      <c r="H91" s="6"/>
    </row>
  </sheetData>
  <sheetProtection algorithmName="SHA-512" hashValue="xO2BInVnWA+jNszxU/TDSTiAHOGooZ0tP/rQn2B3WkP3ashDAre7NnXSq1zniEE8JgpDN75dwfeP+vo39orzKw==" saltValue="0y6Z+9kwViEbSWdN53wgXg==" spinCount="100000" sheet="1" selectLockedCells="1"/>
  <mergeCells count="27">
    <mergeCell ref="F7:G7"/>
    <mergeCell ref="B2:G2"/>
    <mergeCell ref="B70:F70"/>
    <mergeCell ref="B88:C88"/>
    <mergeCell ref="B83:F83"/>
    <mergeCell ref="B84:E84"/>
    <mergeCell ref="B85:F85"/>
    <mergeCell ref="E4:F4"/>
    <mergeCell ref="C10:G10"/>
    <mergeCell ref="C11:G11"/>
    <mergeCell ref="C12:G12"/>
    <mergeCell ref="C9:G9"/>
    <mergeCell ref="B5:D6"/>
    <mergeCell ref="E5:G6"/>
    <mergeCell ref="C8:G8"/>
    <mergeCell ref="B76:C76"/>
    <mergeCell ref="B90:G90"/>
    <mergeCell ref="B74:C74"/>
    <mergeCell ref="B75:C75"/>
    <mergeCell ref="B66:F66"/>
    <mergeCell ref="B81:F81"/>
    <mergeCell ref="B82:E82"/>
    <mergeCell ref="B68:D68"/>
    <mergeCell ref="B87:D87"/>
    <mergeCell ref="E87:G87"/>
    <mergeCell ref="B89:G89"/>
    <mergeCell ref="B69:D69"/>
  </mergeCells>
  <printOptions horizontalCentered="1"/>
  <pageMargins left="0.43307086614173229" right="0.23622047244094491" top="0.43307086614173229" bottom="0.15748031496062992" header="0.39370078740157483" footer="0.15748031496062992"/>
  <pageSetup paperSize="8" scale="93" fitToHeight="0" orientation="portrait" r:id="rId1"/>
  <headerFooter alignWithMargins="0">
    <oddFooter>&amp;RSeite &amp;P von &amp;N</oddFooter>
  </headerFooter>
  <rowBreaks count="1" manualBreakCount="1">
    <brk id="63" max="7" man="1"/>
  </rowBreaks>
  <ignoredErrors>
    <ignoredError sqref="G51:G61" unlockedFormula="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A2-Honorarblatt</vt:lpstr>
      <vt:lpstr>'A2-Honorarblatt'!Druckbereich</vt:lpstr>
    </vt:vector>
  </TitlesOfParts>
  <Company>AS&amp;P - Albert Speer &amp; Partner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Elina Keim</dc:creator>
  <cp:lastModifiedBy>Huyen Trang Dao</cp:lastModifiedBy>
  <cp:lastPrinted>2026-02-06T16:04:14Z</cp:lastPrinted>
  <dcterms:created xsi:type="dcterms:W3CDTF">2010-11-22T16:50:55Z</dcterms:created>
  <dcterms:modified xsi:type="dcterms:W3CDTF">2026-08-05T07:40:33Z</dcterms:modified>
</cp:coreProperties>
</file>